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orenzo.Quaranta\Desktop\AQ Portatili 1\errata corrige\II round\20220515\"/>
    </mc:Choice>
  </mc:AlternateContent>
  <bookViews>
    <workbookView xWindow="0" yWindow="0" windowWidth="19200" windowHeight="6470" tabRatio="680"/>
  </bookViews>
  <sheets>
    <sheet name="Istruzioni" sheetId="5" r:id="rId1"/>
    <sheet name="PRINCIPALE" sheetId="2" r:id="rId2"/>
    <sheet name="Dichiarazione" sheetId="1" r:id="rId3"/>
    <sheet name="Configurazioni disponibili" sheetId="26" r:id="rId4"/>
    <sheet name="PC 15&quot; Specs" sheetId="22" r:id="rId5"/>
    <sheet name="PC 15&quot; prezzi" sheetId="3" r:id="rId6"/>
    <sheet name="PC 15&quot; TCO Specs" sheetId="21" r:id="rId7"/>
    <sheet name="PC 15&quot; TCO prezzi" sheetId="12" r:id="rId8"/>
    <sheet name="PC 14&quot; Specs" sheetId="23" r:id="rId9"/>
    <sheet name="PC 14&quot; prezzi" sheetId="14" r:id="rId10"/>
    <sheet name="PC 14&quot; TCO Specs" sheetId="15" r:id="rId11"/>
    <sheet name="PC 14&quot; TCO prezzi" sheetId="20" r:id="rId12"/>
    <sheet name="PC 13&quot; Specs" sheetId="25" r:id="rId13"/>
    <sheet name="PC 13&quot; prezzi" sheetId="18" r:id="rId14"/>
    <sheet name="PC 13&quot; TCO Specs" sheetId="24" r:id="rId15"/>
    <sheet name="PC 13&quot; TCO prezzi" sheetId="16" r:id="rId1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2" i="25" l="1"/>
  <c r="D41" i="25"/>
  <c r="C5" i="18" l="1"/>
  <c r="D42" i="22" l="1"/>
  <c r="D41" i="22"/>
  <c r="D43" i="21"/>
  <c r="D42" i="21"/>
  <c r="D42" i="23"/>
  <c r="D41" i="23"/>
  <c r="D43" i="15"/>
  <c r="D42" i="15"/>
  <c r="D43" i="24"/>
  <c r="D42" i="24"/>
  <c r="C5" i="14"/>
  <c r="C5" i="3"/>
  <c r="G29" i="3" l="1"/>
  <c r="G29" i="12"/>
  <c r="G28" i="16"/>
  <c r="G28" i="18"/>
  <c r="G29" i="20"/>
  <c r="G29" i="14"/>
  <c r="B18" i="2" l="1"/>
  <c r="L3" i="26"/>
  <c r="K3" i="26"/>
  <c r="J3" i="26"/>
  <c r="I3" i="26"/>
  <c r="H3" i="26"/>
  <c r="G3" i="26"/>
  <c r="H13" i="20" l="1"/>
  <c r="D40" i="22" l="1"/>
  <c r="D4" i="22" l="1"/>
  <c r="D4" i="23"/>
  <c r="D4" i="25"/>
  <c r="D4" i="24"/>
  <c r="D4" i="15"/>
  <c r="D4" i="21"/>
  <c r="A2" i="24"/>
  <c r="A2" i="25"/>
  <c r="A2" i="15"/>
  <c r="A2" i="16"/>
  <c r="A2" i="18"/>
  <c r="A2" i="20"/>
  <c r="A2" i="14"/>
  <c r="A2" i="23"/>
  <c r="A2" i="21"/>
  <c r="H74" i="26"/>
  <c r="L69" i="26"/>
  <c r="K72" i="26"/>
  <c r="J69" i="26"/>
  <c r="I74" i="26"/>
  <c r="G71" i="26"/>
  <c r="D34" i="22"/>
  <c r="A2" i="22"/>
  <c r="A2" i="3"/>
  <c r="A2" i="12"/>
  <c r="H5" i="26" l="1"/>
  <c r="J42" i="26"/>
  <c r="G14" i="26"/>
  <c r="J17" i="26"/>
  <c r="G27" i="26"/>
  <c r="J28" i="26"/>
  <c r="G44" i="26"/>
  <c r="G18" i="26"/>
  <c r="J30" i="26"/>
  <c r="J44" i="26"/>
  <c r="J19" i="26"/>
  <c r="J31" i="26"/>
  <c r="G46" i="26"/>
  <c r="G21" i="26"/>
  <c r="G34" i="26"/>
  <c r="J47" i="26"/>
  <c r="H25" i="26"/>
  <c r="K23" i="26"/>
  <c r="G36" i="26"/>
  <c r="J50" i="26"/>
  <c r="J8" i="26"/>
  <c r="G37" i="26"/>
  <c r="G55" i="26"/>
  <c r="H9" i="26"/>
  <c r="J25" i="26"/>
  <c r="G41" i="26"/>
  <c r="K68" i="26"/>
  <c r="I11" i="26"/>
  <c r="I13" i="26"/>
  <c r="I4" i="26"/>
  <c r="I22" i="26"/>
  <c r="G49" i="26"/>
  <c r="J52" i="26"/>
  <c r="G58" i="26"/>
  <c r="I63" i="26"/>
  <c r="G68" i="26"/>
  <c r="J71" i="26"/>
  <c r="J4" i="26"/>
  <c r="I9" i="26"/>
  <c r="I14" i="26"/>
  <c r="G19" i="26"/>
  <c r="J22" i="26"/>
  <c r="K25" i="26"/>
  <c r="G31" i="26"/>
  <c r="I36" i="26"/>
  <c r="I41" i="26"/>
  <c r="K44" i="26"/>
  <c r="I49" i="26"/>
  <c r="G53" i="26"/>
  <c r="I58" i="26"/>
  <c r="J63" i="26"/>
  <c r="I68" i="26"/>
  <c r="K71" i="26"/>
  <c r="G6" i="26"/>
  <c r="G11" i="26"/>
  <c r="G16" i="26"/>
  <c r="I19" i="26"/>
  <c r="K22" i="26"/>
  <c r="K26" i="26"/>
  <c r="I31" i="26"/>
  <c r="J36" i="26"/>
  <c r="J41" i="26"/>
  <c r="K45" i="26"/>
  <c r="J49" i="26"/>
  <c r="J54" i="26"/>
  <c r="G60" i="26"/>
  <c r="G65" i="26"/>
  <c r="J68" i="26"/>
  <c r="G73" i="26"/>
  <c r="I60" i="26"/>
  <c r="I65" i="26"/>
  <c r="I73" i="26"/>
  <c r="J6" i="26"/>
  <c r="J11" i="26"/>
  <c r="J16" i="26"/>
  <c r="K19" i="26"/>
  <c r="G24" i="26"/>
  <c r="I27" i="26"/>
  <c r="I33" i="26"/>
  <c r="J38" i="26"/>
  <c r="K42" i="26"/>
  <c r="I46" i="26"/>
  <c r="K50" i="26"/>
  <c r="I55" i="26"/>
  <c r="J60" i="26"/>
  <c r="J65" i="26"/>
  <c r="K69" i="26"/>
  <c r="J74" i="26"/>
  <c r="G7" i="26"/>
  <c r="G12" i="26"/>
  <c r="K16" i="26"/>
  <c r="K20" i="26"/>
  <c r="I24" i="26"/>
  <c r="I28" i="26"/>
  <c r="J33" i="26"/>
  <c r="G39" i="26"/>
  <c r="G43" i="26"/>
  <c r="I47" i="26"/>
  <c r="G51" i="26"/>
  <c r="J55" i="26"/>
  <c r="G61" i="26"/>
  <c r="J66" i="26"/>
  <c r="G70" i="26"/>
  <c r="K74" i="26"/>
  <c r="I6" i="26"/>
  <c r="I16" i="26"/>
  <c r="I39" i="26"/>
  <c r="G52" i="26"/>
  <c r="I57" i="26"/>
  <c r="J62" i="26"/>
  <c r="K66" i="26"/>
  <c r="I70" i="26"/>
  <c r="G75" i="26"/>
  <c r="G9" i="26"/>
  <c r="J13" i="26"/>
  <c r="K17" i="26"/>
  <c r="G22" i="26"/>
  <c r="I25" i="26"/>
  <c r="G29" i="26"/>
  <c r="I34" i="26"/>
  <c r="J39" i="26"/>
  <c r="I44" i="26"/>
  <c r="K47" i="26"/>
  <c r="I52" i="26"/>
  <c r="J57" i="26"/>
  <c r="G63" i="26"/>
  <c r="G67" i="26"/>
  <c r="I71" i="26"/>
  <c r="L17" i="26"/>
  <c r="L42" i="26"/>
  <c r="G5" i="26"/>
  <c r="I7" i="26"/>
  <c r="J9" i="26"/>
  <c r="I12" i="26"/>
  <c r="J14" i="26"/>
  <c r="L16" i="26"/>
  <c r="I18" i="26"/>
  <c r="L19" i="26"/>
  <c r="I21" i="26"/>
  <c r="L22" i="26"/>
  <c r="J24" i="26"/>
  <c r="L25" i="26"/>
  <c r="J27" i="26"/>
  <c r="I29" i="26"/>
  <c r="G32" i="26"/>
  <c r="J34" i="26"/>
  <c r="I37" i="26"/>
  <c r="G40" i="26"/>
  <c r="K41" i="26"/>
  <c r="I43" i="26"/>
  <c r="L44" i="26"/>
  <c r="J46" i="26"/>
  <c r="G48" i="26"/>
  <c r="K49" i="26"/>
  <c r="I51" i="26"/>
  <c r="I53" i="26"/>
  <c r="G56" i="26"/>
  <c r="J58" i="26"/>
  <c r="I61" i="26"/>
  <c r="G64" i="26"/>
  <c r="K65" i="26"/>
  <c r="I67" i="26"/>
  <c r="L68" i="26"/>
  <c r="J70" i="26"/>
  <c r="G72" i="26"/>
  <c r="K73" i="26"/>
  <c r="I75" i="26"/>
  <c r="L23" i="26"/>
  <c r="L66" i="26"/>
  <c r="J73" i="26"/>
  <c r="J7" i="26"/>
  <c r="G10" i="26"/>
  <c r="J12" i="26"/>
  <c r="G15" i="26"/>
  <c r="G17" i="26"/>
  <c r="J18" i="26"/>
  <c r="G20" i="26"/>
  <c r="J21" i="26"/>
  <c r="G23" i="26"/>
  <c r="K24" i="26"/>
  <c r="G26" i="26"/>
  <c r="K27" i="26"/>
  <c r="J29" i="26"/>
  <c r="I32" i="26"/>
  <c r="G35" i="26"/>
  <c r="J37" i="26"/>
  <c r="I40" i="26"/>
  <c r="L41" i="26"/>
  <c r="J43" i="26"/>
  <c r="G45" i="26"/>
  <c r="K46" i="26"/>
  <c r="I48" i="26"/>
  <c r="L49" i="26"/>
  <c r="J51" i="26"/>
  <c r="J53" i="26"/>
  <c r="I56" i="26"/>
  <c r="G59" i="26"/>
  <c r="J61" i="26"/>
  <c r="I64" i="26"/>
  <c r="L65" i="26"/>
  <c r="J67" i="26"/>
  <c r="G69" i="26"/>
  <c r="K70" i="26"/>
  <c r="I72" i="26"/>
  <c r="L73" i="26"/>
  <c r="J75" i="26"/>
  <c r="L50" i="26"/>
  <c r="I5" i="26"/>
  <c r="G8" i="26"/>
  <c r="I10" i="26"/>
  <c r="G13" i="26"/>
  <c r="I15" i="26"/>
  <c r="H17" i="26"/>
  <c r="K18" i="26"/>
  <c r="I20" i="26"/>
  <c r="K21" i="26"/>
  <c r="I23" i="26"/>
  <c r="L24" i="26"/>
  <c r="I26" i="26"/>
  <c r="L27" i="26"/>
  <c r="G30" i="26"/>
  <c r="J32" i="26"/>
  <c r="I35" i="26"/>
  <c r="G38" i="26"/>
  <c r="J40" i="26"/>
  <c r="G42" i="26"/>
  <c r="K43" i="26"/>
  <c r="I45" i="26"/>
  <c r="L46" i="26"/>
  <c r="J48" i="26"/>
  <c r="G50" i="26"/>
  <c r="K51" i="26"/>
  <c r="G54" i="26"/>
  <c r="J56" i="26"/>
  <c r="I59" i="26"/>
  <c r="G62" i="26"/>
  <c r="J64" i="26"/>
  <c r="G66" i="26"/>
  <c r="K67" i="26"/>
  <c r="I69" i="26"/>
  <c r="L70" i="26"/>
  <c r="J72" i="26"/>
  <c r="G74" i="26"/>
  <c r="K75" i="26"/>
  <c r="L20" i="26"/>
  <c r="L74" i="26"/>
  <c r="H21" i="26"/>
  <c r="H29" i="26"/>
  <c r="L47" i="26"/>
  <c r="L71" i="26"/>
  <c r="J5" i="26"/>
  <c r="I8" i="26"/>
  <c r="J10" i="26"/>
  <c r="H13" i="26"/>
  <c r="J15" i="26"/>
  <c r="I17" i="26"/>
  <c r="L18" i="26"/>
  <c r="J20" i="26"/>
  <c r="L21" i="26"/>
  <c r="J23" i="26"/>
  <c r="G25" i="26"/>
  <c r="J26" i="26"/>
  <c r="G28" i="26"/>
  <c r="I30" i="26"/>
  <c r="G33" i="26"/>
  <c r="J35" i="26"/>
  <c r="I38" i="26"/>
  <c r="K40" i="26"/>
  <c r="I42" i="26"/>
  <c r="L43" i="26"/>
  <c r="J45" i="26"/>
  <c r="G47" i="26"/>
  <c r="K48" i="26"/>
  <c r="I50" i="26"/>
  <c r="L51" i="26"/>
  <c r="I54" i="26"/>
  <c r="G57" i="26"/>
  <c r="J59" i="26"/>
  <c r="I62" i="26"/>
  <c r="K64" i="26"/>
  <c r="I66" i="26"/>
  <c r="L67" i="26"/>
  <c r="L75" i="26"/>
  <c r="L40" i="26"/>
  <c r="L48" i="26"/>
  <c r="L64" i="26"/>
  <c r="L72" i="26"/>
  <c r="L26" i="26"/>
  <c r="L45" i="26"/>
  <c r="H6" i="26"/>
  <c r="H72" i="26"/>
  <c r="H8" i="26"/>
  <c r="H12" i="26"/>
  <c r="H16" i="26"/>
  <c r="H20" i="26"/>
  <c r="H24" i="26"/>
  <c r="H28" i="26"/>
  <c r="H32" i="26"/>
  <c r="H36" i="26"/>
  <c r="H40" i="26"/>
  <c r="H44" i="26"/>
  <c r="H48" i="26"/>
  <c r="H52" i="26"/>
  <c r="H56" i="26"/>
  <c r="H60" i="26"/>
  <c r="H64" i="26"/>
  <c r="H68" i="26"/>
  <c r="H7" i="26"/>
  <c r="H11" i="26"/>
  <c r="H15" i="26"/>
  <c r="H19" i="26"/>
  <c r="H23" i="26"/>
  <c r="H27" i="26"/>
  <c r="H31" i="26"/>
  <c r="H35" i="26"/>
  <c r="H39" i="26"/>
  <c r="H43" i="26"/>
  <c r="H47" i="26"/>
  <c r="H51" i="26"/>
  <c r="H55" i="26"/>
  <c r="H59" i="26"/>
  <c r="H63" i="26"/>
  <c r="H67" i="26"/>
  <c r="H71" i="26"/>
  <c r="H75" i="26"/>
  <c r="H33" i="26"/>
  <c r="H37" i="26"/>
  <c r="H41" i="26"/>
  <c r="H45" i="26"/>
  <c r="H49" i="26"/>
  <c r="H53" i="26"/>
  <c r="H57" i="26"/>
  <c r="H61" i="26"/>
  <c r="H65" i="26"/>
  <c r="H69" i="26"/>
  <c r="H73" i="26"/>
  <c r="H10" i="26"/>
  <c r="H14" i="26"/>
  <c r="H18" i="26"/>
  <c r="H22" i="26"/>
  <c r="H26" i="26"/>
  <c r="H30" i="26"/>
  <c r="H34" i="26"/>
  <c r="H38" i="26"/>
  <c r="H42" i="26"/>
  <c r="H46" i="26"/>
  <c r="H50" i="26"/>
  <c r="H54" i="26"/>
  <c r="H58" i="26"/>
  <c r="H62" i="26"/>
  <c r="H66" i="26"/>
  <c r="H70" i="26"/>
  <c r="D87" i="25"/>
  <c r="D86" i="25"/>
  <c r="D69" i="25"/>
  <c r="D68" i="25"/>
  <c r="D40" i="25"/>
  <c r="D39" i="25"/>
  <c r="D38" i="25"/>
  <c r="D37" i="25"/>
  <c r="D36" i="25"/>
  <c r="D35" i="25"/>
  <c r="D34" i="25"/>
  <c r="D88" i="24"/>
  <c r="D87" i="24"/>
  <c r="D70" i="24"/>
  <c r="D69" i="24"/>
  <c r="D41" i="24"/>
  <c r="D40" i="24"/>
  <c r="D39" i="24"/>
  <c r="D38" i="24"/>
  <c r="D37" i="24"/>
  <c r="D36" i="24"/>
  <c r="D35" i="24"/>
  <c r="D88" i="23"/>
  <c r="D87" i="23"/>
  <c r="D70" i="23"/>
  <c r="D69" i="23"/>
  <c r="D40" i="23"/>
  <c r="D39" i="23"/>
  <c r="D38" i="23"/>
  <c r="D37" i="23"/>
  <c r="D36" i="23"/>
  <c r="D35" i="23"/>
  <c r="D34" i="23"/>
  <c r="D88" i="22"/>
  <c r="D87" i="22"/>
  <c r="D70" i="22"/>
  <c r="D69" i="22"/>
  <c r="D39" i="22"/>
  <c r="D38" i="22"/>
  <c r="D37" i="22"/>
  <c r="D36" i="22"/>
  <c r="D35" i="22"/>
  <c r="D89" i="21"/>
  <c r="D88" i="21"/>
  <c r="D71" i="21"/>
  <c r="D70" i="21"/>
  <c r="D41" i="21"/>
  <c r="D40" i="21"/>
  <c r="D39" i="21"/>
  <c r="D38" i="21"/>
  <c r="D37" i="21"/>
  <c r="D36" i="21"/>
  <c r="D35" i="21"/>
  <c r="D40" i="15"/>
  <c r="D89" i="15" l="1"/>
  <c r="D88" i="15"/>
  <c r="H25" i="20" l="1"/>
  <c r="H24" i="20"/>
  <c r="H22" i="20"/>
  <c r="H23" i="20"/>
  <c r="H20" i="20"/>
  <c r="H19" i="20"/>
  <c r="H18" i="20"/>
  <c r="H17" i="20"/>
  <c r="H16" i="20"/>
  <c r="H15" i="20"/>
  <c r="H11" i="20"/>
  <c r="H10" i="20"/>
  <c r="H9" i="20"/>
  <c r="H8" i="20"/>
  <c r="H7" i="20"/>
  <c r="H5" i="20"/>
  <c r="H24" i="18"/>
  <c r="H23" i="18"/>
  <c r="H21" i="18"/>
  <c r="H22" i="18"/>
  <c r="H12" i="18"/>
  <c r="H19" i="18"/>
  <c r="H18" i="18"/>
  <c r="H17" i="18"/>
  <c r="H16" i="18"/>
  <c r="H15" i="18"/>
  <c r="H14" i="18"/>
  <c r="H10" i="18"/>
  <c r="H9" i="18"/>
  <c r="H8" i="18"/>
  <c r="H7" i="18"/>
  <c r="H5" i="18"/>
  <c r="H24" i="16"/>
  <c r="H23" i="16"/>
  <c r="H21" i="16"/>
  <c r="H22" i="16"/>
  <c r="H12" i="16"/>
  <c r="H19" i="16"/>
  <c r="H18" i="16"/>
  <c r="H17" i="16"/>
  <c r="H16" i="16"/>
  <c r="H15" i="16"/>
  <c r="H14" i="16"/>
  <c r="H10" i="16"/>
  <c r="H9" i="16"/>
  <c r="H8" i="16"/>
  <c r="H7" i="16"/>
  <c r="H5" i="16"/>
  <c r="D71" i="15"/>
  <c r="D70" i="15"/>
  <c r="D41" i="15"/>
  <c r="D39" i="15"/>
  <c r="D38" i="15"/>
  <c r="D37" i="15"/>
  <c r="D36" i="15"/>
  <c r="D35" i="15"/>
  <c r="H25" i="14"/>
  <c r="H24" i="14"/>
  <c r="H23" i="14"/>
  <c r="H22" i="14"/>
  <c r="H13" i="14"/>
  <c r="H20" i="14"/>
  <c r="H19" i="14"/>
  <c r="H18" i="14"/>
  <c r="H17" i="14"/>
  <c r="H16" i="14"/>
  <c r="H15" i="14"/>
  <c r="H11" i="14"/>
  <c r="H10" i="14"/>
  <c r="H9" i="14"/>
  <c r="H8" i="14"/>
  <c r="H7" i="14"/>
  <c r="H5" i="14"/>
  <c r="H25" i="12" l="1"/>
  <c r="H24" i="12"/>
  <c r="H22" i="12"/>
  <c r="H23" i="12"/>
  <c r="H13" i="12"/>
  <c r="H20" i="12"/>
  <c r="H19" i="12"/>
  <c r="H18" i="12"/>
  <c r="H17" i="12"/>
  <c r="H16" i="12"/>
  <c r="H15" i="12"/>
  <c r="H11" i="12"/>
  <c r="H10" i="12"/>
  <c r="H9" i="12"/>
  <c r="H8" i="12"/>
  <c r="H7" i="12"/>
  <c r="H5" i="12"/>
  <c r="H13" i="3"/>
  <c r="H20" i="3"/>
  <c r="H19" i="3"/>
  <c r="H18" i="3"/>
  <c r="H17" i="3"/>
  <c r="H16" i="3"/>
  <c r="H15" i="3"/>
  <c r="H25" i="3"/>
  <c r="H24" i="3"/>
  <c r="H22" i="3"/>
  <c r="H23" i="3"/>
  <c r="H11" i="3"/>
  <c r="H10" i="3"/>
  <c r="H9" i="3"/>
  <c r="H8" i="3"/>
  <c r="H7" i="3"/>
  <c r="H5" i="3"/>
  <c r="I15" i="2"/>
  <c r="I14" i="2"/>
  <c r="I13" i="2"/>
  <c r="I12" i="2"/>
  <c r="I11" i="2"/>
  <c r="I10" i="2"/>
  <c r="B16" i="2"/>
  <c r="A5" i="2" s="1"/>
  <c r="C3" i="2" l="1"/>
  <c r="I16" i="2"/>
  <c r="D13" i="2" s="1"/>
  <c r="E13" i="20" s="1"/>
  <c r="E23" i="20" l="1"/>
  <c r="E18" i="20"/>
  <c r="E11" i="20"/>
  <c r="E7" i="20"/>
  <c r="E25" i="20"/>
  <c r="E17" i="20"/>
  <c r="E10" i="20"/>
  <c r="E5" i="20"/>
  <c r="E24" i="20"/>
  <c r="E16" i="20"/>
  <c r="E15" i="20"/>
  <c r="E20" i="20"/>
  <c r="E9" i="20"/>
  <c r="E22" i="20"/>
  <c r="E19" i="20"/>
  <c r="E8" i="20"/>
  <c r="D14" i="2"/>
  <c r="D10" i="2"/>
  <c r="D11" i="2"/>
  <c r="D12" i="2"/>
  <c r="D15" i="2"/>
  <c r="G27" i="20" l="1"/>
  <c r="G13" i="2" s="1"/>
  <c r="G28" i="20" a="1"/>
  <c r="G28" i="20" s="1"/>
  <c r="F13" i="2" s="1"/>
  <c r="E5" i="3"/>
  <c r="E17" i="3"/>
  <c r="E25" i="3"/>
  <c r="E16" i="3"/>
  <c r="E7" i="3"/>
  <c r="E18" i="3"/>
  <c r="E20" i="3"/>
  <c r="E10" i="3"/>
  <c r="E8" i="3"/>
  <c r="E19" i="3"/>
  <c r="E9" i="3"/>
  <c r="E13" i="3"/>
  <c r="E11" i="3"/>
  <c r="E23" i="3"/>
  <c r="E15" i="3"/>
  <c r="E22" i="3"/>
  <c r="E24" i="3"/>
  <c r="E21" i="16"/>
  <c r="E8" i="16"/>
  <c r="E22" i="16"/>
  <c r="E17" i="16"/>
  <c r="E7" i="16"/>
  <c r="E10" i="16"/>
  <c r="E24" i="16"/>
  <c r="E18" i="16"/>
  <c r="E16" i="16"/>
  <c r="E23" i="16"/>
  <c r="E19" i="16"/>
  <c r="E15" i="16"/>
  <c r="E9" i="16"/>
  <c r="E14" i="16"/>
  <c r="E12" i="16"/>
  <c r="E5" i="16"/>
  <c r="E24" i="14"/>
  <c r="E20" i="14"/>
  <c r="E16" i="14"/>
  <c r="E9" i="14"/>
  <c r="E15" i="14"/>
  <c r="E13" i="14"/>
  <c r="E17" i="14"/>
  <c r="E5" i="14"/>
  <c r="E23" i="14"/>
  <c r="E8" i="14"/>
  <c r="E22" i="14"/>
  <c r="E18" i="14"/>
  <c r="E11" i="14"/>
  <c r="E7" i="14"/>
  <c r="E25" i="14"/>
  <c r="E10" i="14"/>
  <c r="E19" i="14"/>
  <c r="E23" i="18"/>
  <c r="E19" i="18"/>
  <c r="E15" i="18"/>
  <c r="E9" i="18"/>
  <c r="E21" i="18"/>
  <c r="E18" i="18"/>
  <c r="E14" i="18"/>
  <c r="E8" i="18"/>
  <c r="E22" i="18"/>
  <c r="E24" i="18"/>
  <c r="E16" i="18"/>
  <c r="E5" i="18"/>
  <c r="E17" i="18"/>
  <c r="E7" i="18"/>
  <c r="E12" i="18"/>
  <c r="E10" i="18"/>
  <c r="E25" i="12"/>
  <c r="E24" i="12"/>
  <c r="E16" i="12"/>
  <c r="E22" i="12"/>
  <c r="E8" i="12"/>
  <c r="E17" i="12"/>
  <c r="E20" i="12"/>
  <c r="E9" i="12"/>
  <c r="E15" i="12"/>
  <c r="E10" i="12"/>
  <c r="E19" i="12"/>
  <c r="E23" i="12"/>
  <c r="E18" i="12"/>
  <c r="E11" i="12"/>
  <c r="E7" i="12"/>
  <c r="E13" i="12"/>
  <c r="E5" i="12"/>
  <c r="D16" i="2"/>
  <c r="G27" i="12" l="1"/>
  <c r="G11" i="2" s="1"/>
  <c r="G27" i="14"/>
  <c r="G12" i="2" s="1"/>
  <c r="G26" i="16"/>
  <c r="G15" i="2" s="1"/>
  <c r="G27" i="3"/>
  <c r="G26" i="18"/>
  <c r="G14" i="2" s="1"/>
  <c r="G28" i="12" a="1"/>
  <c r="G28" i="12" s="1"/>
  <c r="F11" i="2" s="1"/>
  <c r="G28" i="14" a="1"/>
  <c r="G28" i="14" s="1"/>
  <c r="F12" i="2" s="1"/>
  <c r="G27" i="16" a="1"/>
  <c r="G27" i="16" s="1"/>
  <c r="F15" i="2" s="1"/>
  <c r="G27" i="18" a="1"/>
  <c r="G27" i="18" s="1"/>
  <c r="F14" i="2" s="1"/>
  <c r="G28" i="3" a="1"/>
  <c r="G28" i="3" s="1"/>
  <c r="G10" i="2" l="1"/>
  <c r="G16" i="2" s="1"/>
  <c r="F10" i="2"/>
  <c r="F16" i="2" s="1"/>
  <c r="G17" i="2" l="1"/>
</calcChain>
</file>

<file path=xl/sharedStrings.xml><?xml version="1.0" encoding="utf-8"?>
<sst xmlns="http://schemas.openxmlformats.org/spreadsheetml/2006/main" count="1900" uniqueCount="213">
  <si>
    <t>Progr.</t>
  </si>
  <si>
    <t xml:space="preserve">Quotazione </t>
  </si>
  <si>
    <t>Obbligatoria</t>
  </si>
  <si>
    <t>Upgrade a CPU Mid-range (Delta prezzo rispetto a CPU Low)</t>
  </si>
  <si>
    <t>Upgrade RAM a 16 GB</t>
  </si>
  <si>
    <t>Upgrade Storage a 512 GB (delta prezzo rispetto a 256 GB)</t>
  </si>
  <si>
    <t>Upgrade schermo FHD (Delta prezzo rispetto a schermo HD)</t>
  </si>
  <si>
    <t>Docking station / port-replicator</t>
  </si>
  <si>
    <t>Unità storage esterna da 2 TB</t>
  </si>
  <si>
    <t>Unità DVD RW</t>
  </si>
  <si>
    <t>Set tastiera e mouse wireless</t>
  </si>
  <si>
    <t>Zaino porta computer</t>
  </si>
  <si>
    <t>Facoltativa</t>
  </si>
  <si>
    <t>Cuffie stereo e microfono</t>
  </si>
  <si>
    <t>Monitor multimediale da 23.6”</t>
  </si>
  <si>
    <t>Monitor multimediale da 27”</t>
  </si>
  <si>
    <t>tab 1, par 3.1.1.</t>
  </si>
  <si>
    <t>Tastiera</t>
  </si>
  <si>
    <t>Dispositivo di puntamento interattivo</t>
  </si>
  <si>
    <t>Bluetooth</t>
  </si>
  <si>
    <t>Porte</t>
  </si>
  <si>
    <t>Sistema Operativo Linux</t>
  </si>
  <si>
    <t>Peso (grammi)</t>
  </si>
  <si>
    <t>Elementi di sicurezza e protezione</t>
  </si>
  <si>
    <t>Consumi energetici</t>
  </si>
  <si>
    <t>Connessione alla docking station / port replicator</t>
  </si>
  <si>
    <t>Requisiti di conformità</t>
  </si>
  <si>
    <t>par. 3.1</t>
  </si>
  <si>
    <t>Espandibilità della RAM (GB) &gt; req. Minimo </t>
  </si>
  <si>
    <t>Lettore biometrico integrato</t>
  </si>
  <si>
    <t>Numero totale di porte USB &gt; req. Minimo</t>
  </si>
  <si>
    <t>Tastiera retroilluminata</t>
  </si>
  <si>
    <t>Tastiera e mouse wireless dello stesso produttore del pc</t>
  </si>
  <si>
    <t>Docking station / port replicator dello stesso produttore del pc</t>
  </si>
  <si>
    <t>Camera shutter</t>
  </si>
  <si>
    <t>Opzioni di servizio standard</t>
  </si>
  <si>
    <t>Cap. 5</t>
  </si>
  <si>
    <t>Prodotti opzionali obbligatori</t>
  </si>
  <si>
    <t>tab 6, par. 6</t>
  </si>
  <si>
    <t>Prodotti opzionali facoltativi</t>
  </si>
  <si>
    <t>Totale</t>
  </si>
  <si>
    <t>Capacità distributiva dichiarata</t>
  </si>
  <si>
    <t>colonna nascosta</t>
  </si>
  <si>
    <t>Q stimate in AQ</t>
  </si>
  <si>
    <t>Prodotto principale</t>
  </si>
  <si>
    <t>Base d’asta unitaria
IVA esclusa</t>
  </si>
  <si>
    <t>Importo complessivo offerto dal concorrente</t>
  </si>
  <si>
    <t>Prezzo unitario offerto</t>
  </si>
  <si>
    <t>Q stimate calcolate sulla quota massima del concorrente</t>
  </si>
  <si>
    <t>Quantità stimate (sul quantitativo massimo dell'AQ)</t>
  </si>
  <si>
    <t>Controllo</t>
  </si>
  <si>
    <t>Importo stimato a base d'asta calcolato sulla quota massima e sui soli prodotti offerti dal concorrente</t>
  </si>
  <si>
    <t>Offerta SI/NO</t>
  </si>
  <si>
    <t>Caratteristica offerta</t>
  </si>
  <si>
    <t>SELEZIONE DEI PRODOTTI PRINCIPALI OFFERTI E RICALCOLO DELLE QUANTITA' STIMATE DI CIASCUN PRODOTTO PRINCIPALE, IN BASE ALLA QUOTA MASSIMA ESEGUIBILE / CAPACITA' DISTRIBUTIVA DEL CONCORRENTE</t>
  </si>
  <si>
    <t>Prodotto principale offerto
(SI/NO)</t>
  </si>
  <si>
    <t>Importo a base d'asta relativo all'offerta del concorrente</t>
  </si>
  <si>
    <t>Rif. Requisito minimo</t>
  </si>
  <si>
    <r>
      <rPr>
        <b/>
        <sz val="10"/>
        <color theme="1"/>
        <rFont val="Calibri"/>
        <family val="2"/>
        <scheme val="minor"/>
      </rPr>
      <t xml:space="preserve">Documentazione a corredo
</t>
    </r>
    <r>
      <rPr>
        <sz val="10"/>
        <color theme="1"/>
        <rFont val="Calibri"/>
        <family val="2"/>
        <scheme val="minor"/>
      </rPr>
      <t>(specificare paragrafo e pagina)</t>
    </r>
  </si>
  <si>
    <r>
      <t xml:space="preserve">Caratteristica offerta
</t>
    </r>
    <r>
      <rPr>
        <i/>
        <sz val="10"/>
        <color theme="1"/>
        <rFont val="Calibri"/>
        <family val="2"/>
        <scheme val="minor"/>
      </rPr>
      <t>(Indicare la descrizione relativa a ciascuna caratteristica)</t>
    </r>
  </si>
  <si>
    <r>
      <rPr>
        <b/>
        <sz val="10"/>
        <color theme="1"/>
        <rFont val="Calibri"/>
        <family val="2"/>
        <scheme val="minor"/>
      </rPr>
      <t xml:space="preserve">Documentazione a corredo
</t>
    </r>
    <r>
      <rPr>
        <i/>
        <sz val="10"/>
        <color theme="1"/>
        <rFont val="Calibri"/>
        <family val="2"/>
        <scheme val="minor"/>
      </rPr>
      <t>(specificare paragrafo e pagina)</t>
    </r>
  </si>
  <si>
    <t>Estensione del servizio di assistenza e manutenzione</t>
  </si>
  <si>
    <t>Prodotto principale in possesso di certificazione TCO (SI/NO)</t>
  </si>
  <si>
    <t>Intestazione tabelle</t>
  </si>
  <si>
    <t>PC portatile da 15"</t>
  </si>
  <si>
    <t>PC portatile da 15" ad alta sostenibilità ambientale (TCO)</t>
  </si>
  <si>
    <t>PC portatile da 14"</t>
  </si>
  <si>
    <t>PC portatile da 14" ad alta sostenibilità ambientale (TCO)</t>
  </si>
  <si>
    <t>PC portatile da 13"</t>
  </si>
  <si>
    <t>PC portatile da 13" ad alta sostenibilità ambientale (TCO)</t>
  </si>
  <si>
    <t>Quota massima eseguibile (40% Q totale dell'intero Lotto)</t>
  </si>
  <si>
    <t>CALCOLO IMPORTI COMPLESSIVI E RIBASSO OFFERTO, IN BASE AI PREZZI UNITARI OFFERTI DAL CONCORRENTE NEI FOGLI SUCCESSIVI</t>
  </si>
  <si>
    <t>Intestazione colonne o celle da lasciare vuote</t>
  </si>
  <si>
    <t>Messaggio di controllo</t>
  </si>
  <si>
    <r>
      <t xml:space="preserve">Indica che una cella di input è stata debitamente compilata.
</t>
    </r>
    <r>
      <rPr>
        <b/>
        <sz val="10"/>
        <color theme="1"/>
        <rFont val="Calibri"/>
        <family val="2"/>
        <scheme val="minor"/>
      </rPr>
      <t xml:space="preserve">ATTENZIONE: Nel caso delle specifiche tecniche, un controllo positivo da parte del foglio di calcolo </t>
    </r>
    <r>
      <rPr>
        <b/>
        <u/>
        <sz val="10"/>
        <color theme="1"/>
        <rFont val="Calibri"/>
        <family val="2"/>
        <scheme val="minor"/>
      </rPr>
      <t>non implica necessariamente che il valore inserito rispetti tutti i requisiti di cui al Capitolato Tecnico Speciale</t>
    </r>
    <r>
      <rPr>
        <b/>
        <sz val="10"/>
        <color theme="1"/>
        <rFont val="Calibri"/>
        <family val="2"/>
        <scheme val="minor"/>
      </rPr>
      <t>.</t>
    </r>
  </si>
  <si>
    <t>Testo</t>
  </si>
  <si>
    <r>
      <t xml:space="preserve">Valori fissati da Consip e </t>
    </r>
    <r>
      <rPr>
        <b/>
        <sz val="10"/>
        <color theme="1"/>
        <rFont val="Calibri"/>
        <family val="2"/>
        <scheme val="minor"/>
      </rPr>
      <t>non modificabili dal concorrente</t>
    </r>
    <r>
      <rPr>
        <sz val="10"/>
        <color theme="1"/>
        <rFont val="Calibri"/>
        <family val="2"/>
        <scheme val="minor"/>
      </rPr>
      <t xml:space="preserve"> in quanto costituiscono parte integrante della documentazione di gara</t>
    </r>
  </si>
  <si>
    <t xml:space="preserve"> Quantità stimate
(su quota massima e prodotti principali offerti del concorrente)</t>
  </si>
  <si>
    <t>Sistema Operativo Windows</t>
  </si>
  <si>
    <t>Benchmark autonomia della batteria</t>
  </si>
  <si>
    <t>Benchmark prestazionale dell’apparecchiatura</t>
  </si>
  <si>
    <t>Memoria RAM (GB) e tipologia</t>
  </si>
  <si>
    <t>Memoria RAM installabile sull'apparecchiatura</t>
  </si>
  <si>
    <t>Processore - Marca e modello CPU LOW</t>
  </si>
  <si>
    <t>tab. 5, cap. 4</t>
  </si>
  <si>
    <t>Processore - Marca e modello CPU Mid-range</t>
  </si>
  <si>
    <t>Upgrade Memoria RAM (GB) e tipologia</t>
  </si>
  <si>
    <t>tab. 5 cap. 4 e tab 1, par 3.1.1.</t>
  </si>
  <si>
    <t>Sistema Operativo Microsoft Windows 11 Pro Education O.E.M.</t>
  </si>
  <si>
    <t>Sistema Operativo Microsoft Windows 11 Pro O.E.M.</t>
  </si>
  <si>
    <t xml:space="preserve">Docking station / Port replicator - Marca e modello </t>
  </si>
  <si>
    <t xml:space="preserve">Unità storage esterna - Marca e modello </t>
  </si>
  <si>
    <t>Unità esterna DVD RW - Marca e modello</t>
  </si>
  <si>
    <t>Set mouse e tastiera wireless - Marca e modello</t>
  </si>
  <si>
    <t>Cuffie stereo e microfono - Marca e modello</t>
  </si>
  <si>
    <t>Zaino porta computer - Marca e modello</t>
  </si>
  <si>
    <t>tab. 7, Cap. 7</t>
  </si>
  <si>
    <t xml:space="preserve">Monitor multimediale da 23.6" - Marca e  modello </t>
  </si>
  <si>
    <t>Monitor multimediale da 23.6" - Certificazione TCO</t>
  </si>
  <si>
    <t xml:space="preserve">Monitor multimediale da 27" - Marca e  modello </t>
  </si>
  <si>
    <t>Monitor multimediale da 27" - Certificazione TCO</t>
  </si>
  <si>
    <t>Cap. 2</t>
  </si>
  <si>
    <t>Docking station / Port replicator - requisiti di conformità</t>
  </si>
  <si>
    <t>Unità storage esterna - requisiti di conformità</t>
  </si>
  <si>
    <t>Monitor multimediale da 23.6" - Requisiti di conformità</t>
  </si>
  <si>
    <t>Monitor multimediale da 27" - Requisiti di conformità</t>
  </si>
  <si>
    <t>Certificazione TCO</t>
  </si>
  <si>
    <t>Ribasso medio ponderato offerto</t>
  </si>
  <si>
    <t>PRODOTTO PRINCIPALE CONFIGURAZIONE BASE</t>
  </si>
  <si>
    <t>Lettore di (micro)SD card integrato</t>
  </si>
  <si>
    <t>Monitor da 23.6" dello stesso produttore del pc</t>
  </si>
  <si>
    <t>Monitor da 27" dello stesso produttore del pc</t>
  </si>
  <si>
    <t>conforme ai requisiti richiesti nella tabella 1, par. 3.1.1</t>
  </si>
  <si>
    <t>Processore</t>
  </si>
  <si>
    <t>Processori installabili</t>
  </si>
  <si>
    <t>Firmware</t>
  </si>
  <si>
    <t>Display</t>
  </si>
  <si>
    <t>Grafica</t>
  </si>
  <si>
    <t>Sistema audio e video</t>
  </si>
  <si>
    <t>Rete LAN</t>
  </si>
  <si>
    <t>Alimentatore</t>
  </si>
  <si>
    <t>conforme ai requisiti richiesti nella tabella 5, capitolo 4 e tabella 1, par. 3.1.1</t>
  </si>
  <si>
    <t>conforme ai requisiti richiesti nella tabella 5, capitolo 4</t>
  </si>
  <si>
    <t>Upgrade spazio disco (storage)</t>
  </si>
  <si>
    <t>Upgrade Display</t>
  </si>
  <si>
    <t>conforme ai requisiti richiesti nella tabella 6, capitolo 6</t>
  </si>
  <si>
    <t>Docking station / Port replicator</t>
  </si>
  <si>
    <t xml:space="preserve">Unità storage esterna </t>
  </si>
  <si>
    <t>Unità esterna DVD RW</t>
  </si>
  <si>
    <t>presente</t>
  </si>
  <si>
    <t>Unità esterna DVD RW - requisiti di conformità</t>
  </si>
  <si>
    <t>Set mouse e tastiera wireless</t>
  </si>
  <si>
    <t>conforme ai requisiti richiesti al capitolo 5</t>
  </si>
  <si>
    <t>conforme ai requisiti richiesti nella tabella 7, capitolo 7</t>
  </si>
  <si>
    <t>Monitor multimediale da 23.6"</t>
  </si>
  <si>
    <t>conforme ai requisiti richiesti al capitolo 2</t>
  </si>
  <si>
    <t>Monitor multimediale da 27"</t>
  </si>
  <si>
    <t>Marca e modello del personal computer portatile offerto</t>
  </si>
  <si>
    <t>Storage interno</t>
  </si>
  <si>
    <t>Iscrizione al Registro AEE</t>
  </si>
  <si>
    <t>Registro nazionale dei soggetti obbligati al finanziamento dei sistemi di gestione dei RAEE, istituito e funzionante ai sensi del regolamento 25 settembre 2007, n. 185</t>
  </si>
  <si>
    <t>Soggetto</t>
  </si>
  <si>
    <t>Indicare ragione sociale e n. iscrizione al registro</t>
  </si>
  <si>
    <t>Set mouse e tastiera wireless - requisiti di conformità</t>
  </si>
  <si>
    <t>Estensione servizio di assistenza e manutenzione a 60 mesi per il prodotto principale</t>
  </si>
  <si>
    <t>cap. 2</t>
  </si>
  <si>
    <t>Cuffie stereo e microfono - requisiti di conformità</t>
  </si>
  <si>
    <t>Zaino porta computer - requisiti di conformità</t>
  </si>
  <si>
    <t>CPU</t>
  </si>
  <si>
    <t>RAM (GB)</t>
  </si>
  <si>
    <t>SSD (GB)</t>
  </si>
  <si>
    <t>Sistema Operativo</t>
  </si>
  <si>
    <t>HD</t>
  </si>
  <si>
    <t>Distribuzione Linux</t>
  </si>
  <si>
    <t>Windows 11 Pro Education</t>
  </si>
  <si>
    <t>Windows 11 Pro</t>
  </si>
  <si>
    <t>FHD</t>
  </si>
  <si>
    <t>SI</t>
  </si>
  <si>
    <t>PC 15" -- QUANTITA' STIMATE E PREZZI DEI PRODOTTI OFFERTI</t>
  </si>
  <si>
    <t>PC 15" TCO -- QUANTITA' STIMATE E PREZZI DEI PRODOTTI OFFERTI</t>
  </si>
  <si>
    <t>PC 15" -- SPECIFICHE TECNICHE DEI PRODOTTI OFFERTI</t>
  </si>
  <si>
    <t>LOW</t>
  </si>
  <si>
    <t>HIGH</t>
  </si>
  <si>
    <t>MID</t>
  </si>
  <si>
    <t>PC 15"</t>
  </si>
  <si>
    <t>PC 15" TCO</t>
  </si>
  <si>
    <t>PC 14"</t>
  </si>
  <si>
    <t>PC 14" TCO</t>
  </si>
  <si>
    <t>PC 13"</t>
  </si>
  <si>
    <t>PC 13" TCO</t>
  </si>
  <si>
    <r>
      <t xml:space="preserve">CONFIGURAZIONI DISPONIBILI PER TUTTI I PRODOTTI PRINCIPALI OFFERTI
</t>
    </r>
    <r>
      <rPr>
        <i/>
        <sz val="10"/>
        <rFont val="Calibri"/>
        <family val="2"/>
        <scheme val="minor"/>
      </rPr>
      <t>Il foglio è preimpostato in modo da far risultare disponibili tutte le configurazioni possibili in termini di CPU, RAM, HD e DIsplay. Solo per i prodotti principali offerti, segnalare le configurazioni eventualmente NON disponibili</t>
    </r>
  </si>
  <si>
    <r>
      <t xml:space="preserve">Per un corretto utilizzo del foglio di offerta, tenere conto delle indicazioni seguenti, legati ai colori delle celle.
</t>
    </r>
    <r>
      <rPr>
        <b/>
        <i/>
        <u/>
        <sz val="11"/>
        <color theme="1"/>
        <rFont val="Calibri"/>
        <family val="2"/>
        <scheme val="minor"/>
      </rPr>
      <t>Al Concorrente è richiesta la compilazione delle sole celle di input</t>
    </r>
  </si>
  <si>
    <r>
      <t xml:space="preserve">Valori calcolati in base a formule, secondo quanto definito in documentazione di gara. </t>
    </r>
    <r>
      <rPr>
        <b/>
        <sz val="10"/>
        <color theme="1"/>
        <rFont val="Calibri"/>
        <family val="2"/>
        <scheme val="minor"/>
      </rPr>
      <t>Non modificabili dal concorrente</t>
    </r>
  </si>
  <si>
    <r>
      <t>Valori calcolati che il concorrente dovrà inserire nell'</t>
    </r>
    <r>
      <rPr>
        <b/>
        <sz val="10"/>
        <color theme="1"/>
        <rFont val="Calibri"/>
        <family val="2"/>
        <scheme val="minor"/>
      </rPr>
      <t>Offerta Economica a Sistema</t>
    </r>
  </si>
  <si>
    <r>
      <t xml:space="preserve">Indica che è stato rilevato un errore nella compilazione di una cella di input. </t>
    </r>
    <r>
      <rPr>
        <b/>
        <sz val="10"/>
        <color rgb="FFFF0000"/>
        <rFont val="Calibri"/>
        <family val="2"/>
        <scheme val="minor"/>
      </rPr>
      <t>Un valore di input non corretto può essere causa di invalidazione dell'offerta o del foglio Principale, secondo le regole stabilite in Capitolato d'Oneri.</t>
    </r>
  </si>
  <si>
    <t>Specifiche tecniche primarie</t>
  </si>
  <si>
    <t>Opzioni di prodotto standard</t>
  </si>
  <si>
    <t>Specifiche tecniche primarie dei prodotti principali</t>
  </si>
  <si>
    <t>Specifiche tecniche primarie
dei prodotti principali</t>
  </si>
  <si>
    <t>NB: La corretta compilazione di questo foglio è necessaria per il corretto funzionamento degli altri fogli di questo file</t>
  </si>
  <si>
    <t>Specifiche secondarie dei prodotti principali</t>
  </si>
  <si>
    <t>Possesso di etichette ambientali ISO di tipo I, secondo la UNI EN ISO 14024: EPEAT o Blauer Engel</t>
  </si>
  <si>
    <t>Specifiche secondarie relative ai Prodotti Opzionali Obbligatori</t>
  </si>
  <si>
    <t>Specifiche secondarie relative ai prodotti opzionali facoltativi</t>
  </si>
  <si>
    <r>
      <t xml:space="preserve">Celle di input, </t>
    </r>
    <r>
      <rPr>
        <b/>
        <u/>
        <sz val="10"/>
        <color theme="1"/>
        <rFont val="Calibri"/>
        <family val="2"/>
        <scheme val="minor"/>
      </rPr>
      <t>compilazione obbligatoria</t>
    </r>
    <r>
      <rPr>
        <sz val="10"/>
        <color theme="1"/>
        <rFont val="Calibri"/>
        <family val="2"/>
        <scheme val="minor"/>
      </rPr>
      <t xml:space="preserve"> ove non diversamente specificato. In alcuni casi sono presenti valori preimpostati, che possono comunque essere modificati nella compilazione dell'offerta</t>
    </r>
  </si>
  <si>
    <t>OPZIONI DI PRODOTTO STANDARD</t>
  </si>
  <si>
    <t>PRODOTTI OPZIONALI OBBLIGATORI</t>
  </si>
  <si>
    <t>OPZIONE DI SERVIZIO STANDARD</t>
  </si>
  <si>
    <t>PRODOTTI OPZIONALI FACOLTATIVI</t>
  </si>
  <si>
    <t>Processore - Marca e modello CPU HIGH</t>
  </si>
  <si>
    <t>Upgrade a CPU HIGH (Delta prezzo rispetto a CPU Low)</t>
  </si>
  <si>
    <t>opzioni di prodotto standard</t>
  </si>
  <si>
    <t>Licenza O.E.M. Microsoft Windows 11 Pro (delta prezzo rispetto a S.O. Linux)</t>
  </si>
  <si>
    <t>Licenza O.E.M. Microsoft Windows 11 Pro Education (delta prezzo rispetto a S.O. Linux)</t>
  </si>
  <si>
    <t>Il concorrente, nell'accettare tutte le condizioni specificate nella documentazione di gara, altresì dichiara di impegnarsi a praticare i prezzi unitari offerti espressi IVA esclusa nel presente Catalogo Prodotti e ad adempiere a tutte le obbligazioni contenute nella lex specialis di gara.</t>
  </si>
  <si>
    <t>PC 15" TCO -- SPECIFICHE TECNICHE DEI PRODOTTI OFFERTI</t>
  </si>
  <si>
    <t>PC 14" -- SPECIFICHE TECNICHE DEI PRODOTTI OFFERTI</t>
  </si>
  <si>
    <t>PC 14" -- QUANTITA' STIMATE E PREZZI DEI PRODOTTI OFFERTI</t>
  </si>
  <si>
    <t>PC 14" TCO -- SPECIFICHE TECNICHE DEI PRODOTTI OFFERTI</t>
  </si>
  <si>
    <t>PC 14" TCO -- QUANTITA' STIMATE E PREZZI DEI PRODOTTI OFFERTI</t>
  </si>
  <si>
    <t>PC 13" -- SPECIFICHE TECNICHE DEI PRODOTTI OFFERTI</t>
  </si>
  <si>
    <t>PC 13" -- QUANTITA' STIMATE E PREZZI DEI PRODOTTI OFFERTI</t>
  </si>
  <si>
    <t>PC 13" TCO -- SPECIFICHE TECNICHE DEI PRODOTTI OFFERTI</t>
  </si>
  <si>
    <t>PC 13" TCO -- QUANTITA' STIMATE E PREZZI DEI PRODOTTI OFFERTI</t>
  </si>
  <si>
    <t>voce di offerta economica</t>
  </si>
  <si>
    <t>caratteristica offerta</t>
  </si>
  <si>
    <t>caratteristica offerta
NB: Non saranno considerati i valori relativi a prodotti facoltativi non correttamente quotati nel relativo foglio Prezzi</t>
  </si>
  <si>
    <t>NO</t>
  </si>
  <si>
    <t>Valore stimato totale AQ</t>
  </si>
  <si>
    <r>
      <t xml:space="preserve">Numero di monitor contemporaneamente supportati </t>
    </r>
    <r>
      <rPr>
        <b/>
        <i/>
        <sz val="10"/>
        <color theme="5" tint="-0.249977111117893"/>
        <rFont val="Calibri"/>
        <family val="2"/>
        <scheme val="minor"/>
      </rPr>
      <t>&gt; req. Minimo</t>
    </r>
  </si>
  <si>
    <r>
      <rPr>
        <i/>
        <sz val="10"/>
        <rFont val="Calibri"/>
        <family val="2"/>
        <scheme val="minor"/>
      </rPr>
      <t>Numero di monitor contemporaneamente supportati</t>
    </r>
    <r>
      <rPr>
        <b/>
        <i/>
        <sz val="10"/>
        <rFont val="Calibri"/>
        <family val="2"/>
        <scheme val="minor"/>
      </rPr>
      <t xml:space="preserve"> </t>
    </r>
    <r>
      <rPr>
        <b/>
        <i/>
        <sz val="10"/>
        <color theme="5" tint="-0.249977111117893"/>
        <rFont val="Calibri"/>
        <family val="2"/>
        <scheme val="minor"/>
      </rPr>
      <t>&gt; req. Minimo</t>
    </r>
  </si>
  <si>
    <t>Rete WLAN</t>
  </si>
  <si>
    <t>Integrazione con il servizio di Trouble Ticketing dell’Amministrazione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</si>
</sst>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i/>
      <u/>
      <sz val="10"/>
      <color theme="1"/>
      <name val="Calibri"/>
      <family val="2"/>
      <scheme val="minor"/>
    </font>
    <font>
      <i/>
      <sz val="10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i/>
      <sz val="10"/>
      <color theme="9" tint="-0.249977111117893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i/>
      <sz val="1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sz val="9"/>
      <color theme="5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0"/>
      <color theme="5" tint="-0.249977111117893"/>
      <name val="Calibri"/>
      <family val="2"/>
      <scheme val="minor"/>
    </font>
    <font>
      <b/>
      <sz val="10"/>
      <color theme="5" tint="-0.249977111117893"/>
      <name val="Calibri"/>
      <family val="2"/>
      <scheme val="minor"/>
    </font>
    <font>
      <b/>
      <sz val="9"/>
      <color theme="5" tint="-0.249977111117893"/>
      <name val="Calibri"/>
      <family val="2"/>
      <scheme val="minor"/>
    </font>
    <font>
      <b/>
      <sz val="10"/>
      <color theme="4" tint="-0.499984740745262"/>
      <name val="Calibri"/>
      <family val="2"/>
      <scheme val="minor"/>
    </font>
    <font>
      <b/>
      <i/>
      <sz val="10"/>
      <color theme="4" tint="-0.49998474074526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0">
    <xf numFmtId="0" fontId="0" fillId="0" borderId="0" xfId="0"/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9" fillId="8" borderId="1" xfId="0" applyFont="1" applyFill="1" applyBorder="1" applyAlignment="1">
      <alignment horizontal="center" vertical="center" wrapText="1"/>
    </xf>
    <xf numFmtId="44" fontId="8" fillId="0" borderId="1" xfId="2" applyFont="1" applyBorder="1" applyAlignment="1">
      <alignment horizontal="center" vertical="center" wrapText="1"/>
    </xf>
    <xf numFmtId="9" fontId="17" fillId="7" borderId="1" xfId="3" applyFont="1" applyFill="1" applyBorder="1" applyAlignment="1">
      <alignment horizontal="center" vertical="center" wrapText="1"/>
    </xf>
    <xf numFmtId="44" fontId="8" fillId="3" borderId="1" xfId="2" applyFont="1" applyFill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8" fillId="0" borderId="0" xfId="0" applyFont="1" applyAlignment="1">
      <alignment wrapText="1"/>
    </xf>
    <xf numFmtId="0" fontId="12" fillId="0" borderId="1" xfId="0" applyFont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8" fillId="2" borderId="1" xfId="0" applyFont="1" applyFill="1" applyBorder="1" applyAlignment="1" applyProtection="1">
      <alignment vertical="center" wrapText="1"/>
      <protection locked="0"/>
    </xf>
    <xf numFmtId="44" fontId="6" fillId="2" borderId="1" xfId="2" applyFont="1" applyFill="1" applyBorder="1" applyAlignment="1" applyProtection="1">
      <alignment vertical="center"/>
      <protection locked="0"/>
    </xf>
    <xf numFmtId="0" fontId="8" fillId="2" borderId="1" xfId="0" applyFont="1" applyFill="1" applyBorder="1" applyAlignment="1" applyProtection="1">
      <alignment horizontal="center"/>
      <protection locked="0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2" fillId="3" borderId="13" xfId="0" applyFont="1" applyFill="1" applyBorder="1" applyAlignment="1">
      <alignment horizontal="center" vertical="center"/>
    </xf>
    <xf numFmtId="0" fontId="22" fillId="3" borderId="13" xfId="0" applyFont="1" applyFill="1" applyBorder="1" applyAlignment="1">
      <alignment horizontal="left" vertical="center"/>
    </xf>
    <xf numFmtId="0" fontId="21" fillId="5" borderId="13" xfId="0" applyFont="1" applyFill="1" applyBorder="1" applyAlignment="1">
      <alignment horizontal="center" vertical="center" wrapText="1"/>
    </xf>
    <xf numFmtId="0" fontId="0" fillId="5" borderId="13" xfId="0" applyFill="1" applyBorder="1"/>
    <xf numFmtId="0" fontId="21" fillId="0" borderId="13" xfId="0" applyFont="1" applyFill="1" applyBorder="1" applyAlignment="1">
      <alignment horizontal="center" vertical="center" wrapText="1"/>
    </xf>
    <xf numFmtId="0" fontId="8" fillId="0" borderId="0" xfId="0" applyFont="1" applyProtection="1"/>
    <xf numFmtId="0" fontId="9" fillId="6" borderId="1" xfId="0" applyFont="1" applyFill="1" applyBorder="1" applyAlignment="1" applyProtection="1">
      <alignment vertical="center"/>
    </xf>
    <xf numFmtId="164" fontId="8" fillId="4" borderId="1" xfId="0" applyNumberFormat="1" applyFont="1" applyFill="1" applyBorder="1" applyAlignment="1" applyProtection="1">
      <alignment vertical="center"/>
    </xf>
    <xf numFmtId="0" fontId="9" fillId="6" borderId="2" xfId="0" applyFont="1" applyFill="1" applyBorder="1" applyAlignment="1" applyProtection="1">
      <alignment vertical="center" wrapText="1"/>
    </xf>
    <xf numFmtId="0" fontId="11" fillId="6" borderId="3" xfId="0" applyFont="1" applyFill="1" applyBorder="1" applyAlignment="1" applyProtection="1">
      <alignment wrapText="1"/>
    </xf>
    <xf numFmtId="0" fontId="8" fillId="0" borderId="0" xfId="0" applyFont="1" applyBorder="1" applyAlignment="1" applyProtection="1">
      <alignment wrapText="1"/>
    </xf>
    <xf numFmtId="0" fontId="10" fillId="0" borderId="0" xfId="0" applyFont="1" applyBorder="1" applyAlignment="1" applyProtection="1">
      <alignment horizontal="left" vertical="center" wrapText="1"/>
    </xf>
    <xf numFmtId="0" fontId="8" fillId="0" borderId="0" xfId="0" applyFont="1" applyAlignment="1" applyProtection="1">
      <alignment vertical="center"/>
    </xf>
    <xf numFmtId="0" fontId="9" fillId="5" borderId="1" xfId="0" applyFont="1" applyFill="1" applyBorder="1" applyAlignment="1" applyProtection="1">
      <alignment horizontal="center" vertical="center"/>
    </xf>
    <xf numFmtId="0" fontId="9" fillId="5" borderId="1" xfId="0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 wrapText="1"/>
    </xf>
    <xf numFmtId="0" fontId="8" fillId="3" borderId="1" xfId="0" applyFont="1" applyFill="1" applyBorder="1" applyProtection="1"/>
    <xf numFmtId="164" fontId="8" fillId="3" borderId="1" xfId="1" applyNumberFormat="1" applyFont="1" applyFill="1" applyBorder="1" applyProtection="1"/>
    <xf numFmtId="164" fontId="8" fillId="0" borderId="1" xfId="1" applyNumberFormat="1" applyFont="1" applyBorder="1" applyProtection="1"/>
    <xf numFmtId="44" fontId="8" fillId="0" borderId="1" xfId="2" applyFont="1" applyBorder="1" applyProtection="1"/>
    <xf numFmtId="164" fontId="8" fillId="0" borderId="0" xfId="1" applyNumberFormat="1" applyFont="1" applyProtection="1"/>
    <xf numFmtId="0" fontId="9" fillId="5" borderId="1" xfId="0" applyFont="1" applyFill="1" applyBorder="1" applyProtection="1"/>
    <xf numFmtId="164" fontId="9" fillId="0" borderId="1" xfId="0" applyNumberFormat="1" applyFont="1" applyBorder="1" applyProtection="1"/>
    <xf numFmtId="0" fontId="8" fillId="0" borderId="1" xfId="0" applyFont="1" applyBorder="1" applyProtection="1"/>
    <xf numFmtId="164" fontId="9" fillId="0" borderId="1" xfId="1" applyNumberFormat="1" applyFont="1" applyBorder="1" applyProtection="1"/>
    <xf numFmtId="44" fontId="9" fillId="0" borderId="1" xfId="0" applyNumberFormat="1" applyFont="1" applyBorder="1" applyProtection="1"/>
    <xf numFmtId="44" fontId="17" fillId="7" borderId="1" xfId="0" applyNumberFormat="1" applyFont="1" applyFill="1" applyBorder="1" applyProtection="1"/>
    <xf numFmtId="10" fontId="17" fillId="7" borderId="1" xfId="3" applyNumberFormat="1" applyFont="1" applyFill="1" applyBorder="1" applyProtection="1"/>
    <xf numFmtId="0" fontId="8" fillId="2" borderId="13" xfId="0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 applyProtection="1">
      <alignment vertical="center" wrapText="1"/>
    </xf>
    <xf numFmtId="0" fontId="9" fillId="4" borderId="1" xfId="0" applyFont="1" applyFill="1" applyBorder="1" applyAlignment="1" applyProtection="1">
      <alignment horizontal="center" vertical="center" wrapText="1"/>
    </xf>
    <xf numFmtId="0" fontId="9" fillId="4" borderId="1" xfId="0" applyFont="1" applyFill="1" applyBorder="1" applyAlignment="1" applyProtection="1">
      <alignment horizontal="center" vertical="center" wrapText="1"/>
    </xf>
    <xf numFmtId="0" fontId="8" fillId="4" borderId="1" xfId="0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vertical="center" wrapText="1"/>
    </xf>
    <xf numFmtId="0" fontId="13" fillId="3" borderId="1" xfId="0" applyFont="1" applyFill="1" applyBorder="1" applyAlignment="1" applyProtection="1">
      <alignment vertical="center" wrapText="1"/>
    </xf>
    <xf numFmtId="0" fontId="12" fillId="0" borderId="1" xfId="0" applyFont="1" applyBorder="1" applyAlignment="1" applyProtection="1">
      <alignment vertical="center" wrapText="1"/>
    </xf>
    <xf numFmtId="0" fontId="8" fillId="4" borderId="1" xfId="0" applyFont="1" applyFill="1" applyBorder="1" applyAlignment="1" applyProtection="1">
      <alignment vertical="center" wrapText="1"/>
    </xf>
    <xf numFmtId="0" fontId="8" fillId="0" borderId="0" xfId="0" applyFont="1" applyAlignment="1" applyProtection="1">
      <alignment wrapText="1"/>
    </xf>
    <xf numFmtId="0" fontId="8" fillId="0" borderId="0" xfId="0" applyFont="1" applyAlignment="1" applyProtection="1">
      <alignment vertical="center" wrapText="1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center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left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justify" vertical="center" wrapText="1"/>
    </xf>
    <xf numFmtId="44" fontId="4" fillId="3" borderId="1" xfId="2" applyFont="1" applyFill="1" applyBorder="1" applyAlignment="1" applyProtection="1">
      <alignment horizontal="right" vertical="center" wrapText="1"/>
    </xf>
    <xf numFmtId="3" fontId="4" fillId="3" borderId="1" xfId="0" applyNumberFormat="1" applyFont="1" applyFill="1" applyBorder="1" applyAlignment="1" applyProtection="1">
      <alignment horizontal="right" vertical="center" wrapText="1"/>
    </xf>
    <xf numFmtId="164" fontId="4" fillId="0" borderId="1" xfId="1" applyNumberFormat="1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vertical="center"/>
    </xf>
    <xf numFmtId="44" fontId="5" fillId="0" borderId="0" xfId="2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44" fontId="5" fillId="0" borderId="1" xfId="2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3" borderId="1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0" fillId="0" borderId="0" xfId="0" applyAlignment="1">
      <alignment vertical="center" wrapText="1"/>
    </xf>
    <xf numFmtId="0" fontId="26" fillId="4" borderId="1" xfId="0" applyFont="1" applyFill="1" applyBorder="1" applyAlignment="1" applyProtection="1">
      <alignment horizontal="center" vertical="center" wrapText="1"/>
    </xf>
    <xf numFmtId="3" fontId="26" fillId="3" borderId="1" xfId="0" applyNumberFormat="1" applyFont="1" applyFill="1" applyBorder="1" applyAlignment="1" applyProtection="1">
      <alignment horizontal="right" vertical="center" wrapText="1"/>
    </xf>
    <xf numFmtId="164" fontId="26" fillId="0" borderId="1" xfId="1" applyNumberFormat="1" applyFont="1" applyBorder="1" applyAlignment="1" applyProtection="1">
      <alignment vertical="center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vertical="center" wrapText="1"/>
      <protection locked="0"/>
    </xf>
    <xf numFmtId="0" fontId="27" fillId="3" borderId="1" xfId="0" applyFont="1" applyFill="1" applyBorder="1" applyAlignment="1" applyProtection="1">
      <alignment vertical="center" wrapText="1"/>
    </xf>
    <xf numFmtId="0" fontId="29" fillId="5" borderId="1" xfId="0" applyFont="1" applyFill="1" applyBorder="1" applyProtection="1"/>
    <xf numFmtId="44" fontId="29" fillId="0" borderId="1" xfId="2" applyFont="1" applyBorder="1" applyProtection="1"/>
    <xf numFmtId="44" fontId="30" fillId="0" borderId="1" xfId="2" applyFont="1" applyBorder="1" applyAlignment="1" applyProtection="1">
      <alignment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9" fillId="6" borderId="1" xfId="0" applyFont="1" applyFill="1" applyBorder="1" applyAlignment="1" applyProtection="1">
      <alignment horizontal="center" vertical="center" wrapText="1"/>
    </xf>
    <xf numFmtId="164" fontId="8" fillId="2" borderId="1" xfId="0" applyNumberFormat="1" applyFont="1" applyFill="1" applyBorder="1" applyAlignment="1" applyProtection="1">
      <alignment horizontal="center" vertical="center"/>
      <protection locked="0"/>
    </xf>
    <xf numFmtId="164" fontId="8" fillId="2" borderId="1" xfId="0" applyNumberFormat="1" applyFont="1" applyFill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24" fillId="4" borderId="10" xfId="0" applyFont="1" applyFill="1" applyBorder="1" applyAlignment="1" applyProtection="1">
      <alignment horizontal="center"/>
    </xf>
    <xf numFmtId="0" fontId="24" fillId="4" borderId="14" xfId="0" applyFont="1" applyFill="1" applyBorder="1" applyAlignment="1" applyProtection="1">
      <alignment horizontal="center"/>
    </xf>
    <xf numFmtId="0" fontId="24" fillId="4" borderId="11" xfId="0" applyFont="1" applyFill="1" applyBorder="1" applyAlignment="1" applyProtection="1">
      <alignment horizontal="center"/>
    </xf>
    <xf numFmtId="0" fontId="0" fillId="0" borderId="0" xfId="0" applyAlignment="1">
      <alignment horizontal="left" vertical="center" wrapText="1"/>
    </xf>
    <xf numFmtId="0" fontId="16" fillId="6" borderId="13" xfId="0" applyFont="1" applyFill="1" applyBorder="1" applyAlignment="1">
      <alignment horizontal="center" vertical="center" wrapText="1"/>
    </xf>
    <xf numFmtId="0" fontId="21" fillId="5" borderId="15" xfId="0" applyFont="1" applyFill="1" applyBorder="1" applyAlignment="1">
      <alignment horizontal="center" vertical="center"/>
    </xf>
    <xf numFmtId="0" fontId="21" fillId="5" borderId="12" xfId="0" applyFont="1" applyFill="1" applyBorder="1" applyAlignment="1">
      <alignment horizontal="center" vertical="center"/>
    </xf>
    <xf numFmtId="0" fontId="9" fillId="4" borderId="1" xfId="0" applyFont="1" applyFill="1" applyBorder="1" applyAlignment="1" applyProtection="1">
      <alignment horizontal="center" vertical="center" wrapText="1"/>
    </xf>
    <xf numFmtId="0" fontId="10" fillId="6" borderId="10" xfId="0" applyFont="1" applyFill="1" applyBorder="1" applyAlignment="1" applyProtection="1">
      <alignment horizontal="center" vertical="center" wrapText="1"/>
    </xf>
    <xf numFmtId="0" fontId="10" fillId="6" borderId="14" xfId="0" applyFont="1" applyFill="1" applyBorder="1" applyAlignment="1" applyProtection="1">
      <alignment horizontal="center" vertical="center" wrapText="1"/>
    </xf>
    <xf numFmtId="0" fontId="16" fillId="6" borderId="1" xfId="0" applyFont="1" applyFill="1" applyBorder="1" applyAlignment="1" applyProtection="1">
      <alignment horizontal="center" vertical="center" wrapText="1"/>
    </xf>
    <xf numFmtId="0" fontId="15" fillId="4" borderId="1" xfId="0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 applyProtection="1">
      <alignment horizontal="left" vertical="center" wrapText="1"/>
      <protection locked="0"/>
    </xf>
    <xf numFmtId="0" fontId="8" fillId="2" borderId="1" xfId="0" applyFont="1" applyFill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left" vertical="center" wrapText="1"/>
    </xf>
    <xf numFmtId="0" fontId="8" fillId="3" borderId="10" xfId="0" applyFont="1" applyFill="1" applyBorder="1" applyAlignment="1" applyProtection="1">
      <alignment horizontal="center" vertical="center" wrapText="1"/>
    </xf>
    <xf numFmtId="0" fontId="8" fillId="3" borderId="11" xfId="0" applyFont="1" applyFill="1" applyBorder="1" applyAlignment="1" applyProtection="1">
      <alignment horizontal="center" vertical="center" wrapText="1"/>
    </xf>
    <xf numFmtId="0" fontId="8" fillId="9" borderId="1" xfId="0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9" borderId="1" xfId="0" applyFont="1" applyFill="1" applyBorder="1" applyAlignment="1" applyProtection="1">
      <alignment horizontal="center" vertical="center" wrapText="1"/>
    </xf>
    <xf numFmtId="0" fontId="8" fillId="9" borderId="1" xfId="0" applyFont="1" applyFill="1" applyBorder="1" applyAlignment="1" applyProtection="1">
      <alignment vertical="center" wrapText="1"/>
    </xf>
    <xf numFmtId="0" fontId="8" fillId="2" borderId="1" xfId="0" applyFont="1" applyFill="1" applyBorder="1" applyAlignment="1" applyProtection="1">
      <alignment vertical="center" wrapText="1"/>
      <protection locked="0"/>
    </xf>
    <xf numFmtId="0" fontId="8" fillId="2" borderId="1" xfId="0" applyFont="1" applyFill="1" applyBorder="1" applyAlignment="1" applyProtection="1">
      <alignment vertical="center" wrapText="1"/>
    </xf>
    <xf numFmtId="0" fontId="5" fillId="4" borderId="1" xfId="0" applyFont="1" applyFill="1" applyBorder="1" applyAlignment="1" applyProtection="1">
      <alignment horizontal="left" vertical="center"/>
    </xf>
    <xf numFmtId="0" fontId="10" fillId="6" borderId="11" xfId="0" applyFont="1" applyFill="1" applyBorder="1" applyAlignment="1" applyProtection="1">
      <alignment horizontal="center" vertical="center" wrapText="1"/>
    </xf>
    <xf numFmtId="0" fontId="30" fillId="4" borderId="1" xfId="0" applyFont="1" applyFill="1" applyBorder="1" applyAlignment="1" applyProtection="1">
      <alignment horizontal="left" vertical="center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10" fillId="6" borderId="1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8" fillId="9" borderId="1" xfId="0" applyFont="1" applyFill="1" applyBorder="1" applyAlignment="1">
      <alignment horizontal="left" vertical="center" wrapText="1"/>
    </xf>
    <xf numFmtId="0" fontId="31" fillId="3" borderId="1" xfId="0" applyFont="1" applyFill="1" applyBorder="1" applyAlignment="1" applyProtection="1">
      <alignment vertical="center" wrapText="1"/>
    </xf>
    <xf numFmtId="0" fontId="32" fillId="3" borderId="1" xfId="0" applyFont="1" applyFill="1" applyBorder="1" applyAlignment="1" applyProtection="1">
      <alignment vertical="center" wrapText="1"/>
    </xf>
    <xf numFmtId="0" fontId="31" fillId="3" borderId="1" xfId="0" applyFont="1" applyFill="1" applyBorder="1" applyAlignment="1">
      <alignment vertical="center" wrapText="1"/>
    </xf>
  </cellXfs>
  <cellStyles count="4">
    <cellStyle name="Migliaia" xfId="1" builtinId="3"/>
    <cellStyle name="Normale" xfId="0" builtinId="0"/>
    <cellStyle name="Percentuale" xfId="3" builtinId="5"/>
    <cellStyle name="Valuta" xfId="2" builtinId="4"/>
  </cellStyles>
  <dxfs count="79">
    <dxf>
      <font>
        <color rgb="FF006100"/>
      </font>
      <fill>
        <patternFill>
          <bgColor rgb="FFC6EF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DFDD"/>
      <color rgb="FFFEBDB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1"/>
  <sheetViews>
    <sheetView tabSelected="1" view="pageLayout" zoomScaleNormal="100" workbookViewId="0"/>
  </sheetViews>
  <sheetFormatPr defaultRowHeight="14.5" x14ac:dyDescent="0.35"/>
  <cols>
    <col min="1" max="1" width="12.1796875" bestFit="1" customWidth="1"/>
    <col min="2" max="2" width="91" customWidth="1"/>
  </cols>
  <sheetData>
    <row r="2" spans="1:2" x14ac:dyDescent="0.35">
      <c r="A2" s="95" t="s">
        <v>171</v>
      </c>
      <c r="B2" s="96"/>
    </row>
    <row r="3" spans="1:2" x14ac:dyDescent="0.35">
      <c r="A3" s="96"/>
      <c r="B3" s="96"/>
    </row>
    <row r="4" spans="1:2" ht="28.5" customHeight="1" x14ac:dyDescent="0.35">
      <c r="A4" s="10" t="s">
        <v>75</v>
      </c>
      <c r="B4" s="4" t="s">
        <v>63</v>
      </c>
    </row>
    <row r="5" spans="1:2" ht="28.5" customHeight="1" x14ac:dyDescent="0.35">
      <c r="A5" s="11" t="s">
        <v>75</v>
      </c>
      <c r="B5" s="4" t="s">
        <v>72</v>
      </c>
    </row>
    <row r="6" spans="1:2" ht="28.5" customHeight="1" x14ac:dyDescent="0.35">
      <c r="A6" s="15">
        <v>100</v>
      </c>
      <c r="B6" s="4" t="s">
        <v>76</v>
      </c>
    </row>
    <row r="7" spans="1:2" ht="28.5" customHeight="1" x14ac:dyDescent="0.35">
      <c r="A7" s="26"/>
      <c r="B7" s="4" t="s">
        <v>184</v>
      </c>
    </row>
    <row r="8" spans="1:2" ht="28.5" customHeight="1" x14ac:dyDescent="0.35">
      <c r="A8" s="13">
        <v>100</v>
      </c>
      <c r="B8" s="4" t="s">
        <v>172</v>
      </c>
    </row>
    <row r="9" spans="1:2" ht="28.5" customHeight="1" x14ac:dyDescent="0.35">
      <c r="A9" s="14">
        <v>1</v>
      </c>
      <c r="B9" s="4" t="s">
        <v>173</v>
      </c>
    </row>
    <row r="10" spans="1:2" ht="39" x14ac:dyDescent="0.35">
      <c r="A10" s="12" t="s">
        <v>73</v>
      </c>
      <c r="B10" s="4" t="s">
        <v>74</v>
      </c>
    </row>
    <row r="11" spans="1:2" ht="40" customHeight="1" x14ac:dyDescent="0.35">
      <c r="A11" s="8" t="s">
        <v>73</v>
      </c>
      <c r="B11" s="16" t="s">
        <v>174</v>
      </c>
    </row>
  </sheetData>
  <sheetProtection algorithmName="SHA-512" hashValue="ZBI3IYJEWgVdw+hmt28cZjzpx/dvh5WcMKXbEtTX72uWZ58LMC6NlCV65pKUGDcNXCD2Kuxxroe8HVtHNCeTIA==" saltValue="39WoFsDbPKX6ruNsLuJUCQ==" spinCount="100000" sheet="1" objects="1" scenarios="1"/>
  <mergeCells count="1">
    <mergeCell ref="A2:B3"/>
  </mergeCells>
  <pageMargins left="0.7" right="0.7" top="0.75" bottom="0.75" header="0.3" footer="0.3"/>
  <pageSetup paperSize="9" orientation="landscape" r:id="rId1"/>
  <headerFooter>
    <oddHeader>&amp;CAllegato 9A Catalogo Prodotti Lotto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view="pageLayout" topLeftCell="A10" zoomScaleNormal="100" workbookViewId="0">
      <selection activeCell="A7" sqref="A7"/>
    </sheetView>
  </sheetViews>
  <sheetFormatPr defaultRowHeight="13" x14ac:dyDescent="0.3"/>
  <cols>
    <col min="1" max="1" width="45.1796875" style="32" bestFit="1" customWidth="1"/>
    <col min="2" max="2" width="15.54296875" style="32" bestFit="1" customWidth="1"/>
    <col min="3" max="3" width="15.90625" style="32" bestFit="1" customWidth="1"/>
    <col min="4" max="4" width="17.90625" style="32" customWidth="1"/>
    <col min="5" max="5" width="2.7265625" style="32" customWidth="1"/>
    <col min="6" max="7" width="16.08984375" style="32" customWidth="1"/>
    <col min="8" max="9" width="0" style="32" hidden="1" customWidth="1"/>
    <col min="10" max="16384" width="8.7265625" style="32"/>
  </cols>
  <sheetData>
    <row r="1" spans="1:9" ht="15.5" x14ac:dyDescent="0.35">
      <c r="A1" s="106" t="s">
        <v>179</v>
      </c>
      <c r="B1" s="107"/>
      <c r="C1" s="107"/>
      <c r="D1" s="107"/>
      <c r="E1" s="107"/>
      <c r="F1" s="107"/>
      <c r="G1" s="108"/>
    </row>
    <row r="3" spans="1:9" ht="13" customHeight="1" x14ac:dyDescent="0.3">
      <c r="A3" s="33" t="s">
        <v>70</v>
      </c>
      <c r="B3" s="34">
        <v>88000</v>
      </c>
      <c r="C3" s="100" t="str">
        <f>IF(ISBLANK(B4),"OK, quota massima eseguibile pari al 40% del quantitativo totale del lotto",IF(AND(B4&gt;=0.5%*$B$16,B4&lt;=B3),"OK, Capacità distributiva dichiarata correttamente","Capacità distributiva dichiarata non corretta, il foglio di calcolo fornirà risultati non corretti"))</f>
        <v>OK, quota massima eseguibile pari al 40% del quantitativo totale del lotto</v>
      </c>
      <c r="D3" s="101"/>
    </row>
    <row r="4" spans="1:9" ht="14.5" customHeight="1" x14ac:dyDescent="0.3">
      <c r="A4" s="35" t="s">
        <v>41</v>
      </c>
      <c r="B4" s="98"/>
      <c r="C4" s="102"/>
      <c r="D4" s="103"/>
    </row>
    <row r="5" spans="1:9" ht="39" x14ac:dyDescent="0.3">
      <c r="A5" s="36" t="str">
        <f>"SOLO SE inferiore alla quota massima eseguibile, dichiarare un quantitativo compreso tra "&amp;TEXT(MROUND(0.5%*B16,10),"#.###")&amp;" e "&amp;TEXT(B3,"#.###")&amp;" altrimenti lasciare la cella VUOTA"</f>
        <v>SOLO SE inferiore alla quota massima eseguibile, dichiarare un quantitativo compreso tra 1.100 e 88.000 altrimenti lasciare la cella VUOTA</v>
      </c>
      <c r="B5" s="99"/>
      <c r="C5" s="104"/>
      <c r="D5" s="105"/>
    </row>
    <row r="6" spans="1:9" x14ac:dyDescent="0.3">
      <c r="A6" s="37"/>
      <c r="B6" s="37"/>
      <c r="C6" s="37"/>
      <c r="D6" s="38"/>
    </row>
    <row r="7" spans="1:9" x14ac:dyDescent="0.3">
      <c r="A7" s="37"/>
      <c r="B7" s="37"/>
      <c r="C7" s="37"/>
      <c r="D7" s="38"/>
    </row>
    <row r="8" spans="1:9" s="39" customFormat="1" ht="53.5" customHeight="1" x14ac:dyDescent="0.35">
      <c r="A8" s="97" t="s">
        <v>54</v>
      </c>
      <c r="B8" s="97"/>
      <c r="C8" s="97"/>
      <c r="D8" s="97"/>
      <c r="F8" s="97" t="s">
        <v>71</v>
      </c>
      <c r="G8" s="97"/>
    </row>
    <row r="9" spans="1:9" ht="52" x14ac:dyDescent="0.3">
      <c r="A9" s="40" t="s">
        <v>44</v>
      </c>
      <c r="B9" s="40" t="s">
        <v>43</v>
      </c>
      <c r="C9" s="41" t="s">
        <v>55</v>
      </c>
      <c r="D9" s="41" t="s">
        <v>48</v>
      </c>
      <c r="F9" s="41" t="s">
        <v>56</v>
      </c>
      <c r="G9" s="41" t="s">
        <v>46</v>
      </c>
      <c r="I9" s="42" t="s">
        <v>42</v>
      </c>
    </row>
    <row r="10" spans="1:9" x14ac:dyDescent="0.3">
      <c r="A10" s="43" t="s">
        <v>64</v>
      </c>
      <c r="B10" s="44">
        <v>60000</v>
      </c>
      <c r="C10" s="23" t="s">
        <v>157</v>
      </c>
      <c r="D10" s="45">
        <f t="shared" ref="D10:D15" si="0">MIN($B$3:$B$4)*I10/$I$16</f>
        <v>24000</v>
      </c>
      <c r="F10" s="46">
        <f>'PC 15" prezzi'!G$28</f>
        <v>19678800</v>
      </c>
      <c r="G10" s="46">
        <f>'PC 15" prezzi'!G$27</f>
        <v>0</v>
      </c>
      <c r="I10" s="47">
        <f t="shared" ref="I10:I15" si="1">IF(C10="SI",B10,0)</f>
        <v>60000</v>
      </c>
    </row>
    <row r="11" spans="1:9" x14ac:dyDescent="0.3">
      <c r="A11" s="43" t="s">
        <v>65</v>
      </c>
      <c r="B11" s="44">
        <v>40000</v>
      </c>
      <c r="C11" s="23" t="s">
        <v>157</v>
      </c>
      <c r="D11" s="45">
        <f t="shared" si="0"/>
        <v>16000</v>
      </c>
      <c r="F11" s="46">
        <f>'PC 15" TCO prezzi'!G$28</f>
        <v>13279200</v>
      </c>
      <c r="G11" s="46">
        <f>'PC 15" TCO prezzi'!G$27</f>
        <v>0</v>
      </c>
      <c r="I11" s="47">
        <f t="shared" si="1"/>
        <v>40000</v>
      </c>
    </row>
    <row r="12" spans="1:9" x14ac:dyDescent="0.3">
      <c r="A12" s="43" t="s">
        <v>66</v>
      </c>
      <c r="B12" s="44">
        <v>48000</v>
      </c>
      <c r="C12" s="23" t="s">
        <v>157</v>
      </c>
      <c r="D12" s="45">
        <f t="shared" si="0"/>
        <v>19200</v>
      </c>
      <c r="F12" s="46">
        <f>'PC 14" prezzi'!G$28</f>
        <v>15743040</v>
      </c>
      <c r="G12" s="46">
        <f>'PC 14" prezzi'!G$27</f>
        <v>0</v>
      </c>
      <c r="I12" s="47">
        <f t="shared" si="1"/>
        <v>48000</v>
      </c>
    </row>
    <row r="13" spans="1:9" x14ac:dyDescent="0.3">
      <c r="A13" s="43" t="s">
        <v>67</v>
      </c>
      <c r="B13" s="44">
        <v>32000</v>
      </c>
      <c r="C13" s="23" t="s">
        <v>157</v>
      </c>
      <c r="D13" s="45">
        <f t="shared" si="0"/>
        <v>12800</v>
      </c>
      <c r="F13" s="46">
        <f>'PC 14" TCO prezzi'!G$28</f>
        <v>10623360</v>
      </c>
      <c r="G13" s="46">
        <f>'PC 14" TCO prezzi'!G$27</f>
        <v>0</v>
      </c>
      <c r="I13" s="47">
        <f t="shared" si="1"/>
        <v>32000</v>
      </c>
    </row>
    <row r="14" spans="1:9" x14ac:dyDescent="0.3">
      <c r="A14" s="43" t="s">
        <v>68</v>
      </c>
      <c r="B14" s="44">
        <v>24000</v>
      </c>
      <c r="C14" s="23" t="s">
        <v>157</v>
      </c>
      <c r="D14" s="45">
        <f t="shared" si="0"/>
        <v>9600</v>
      </c>
      <c r="F14" s="46">
        <f>'PC 13" prezzi'!G$27</f>
        <v>8255520</v>
      </c>
      <c r="G14" s="46">
        <f>'PC 13" prezzi'!G$26</f>
        <v>0</v>
      </c>
      <c r="I14" s="47">
        <f t="shared" si="1"/>
        <v>24000</v>
      </c>
    </row>
    <row r="15" spans="1:9" x14ac:dyDescent="0.3">
      <c r="A15" s="43" t="s">
        <v>69</v>
      </c>
      <c r="B15" s="44">
        <v>16000</v>
      </c>
      <c r="C15" s="23" t="s">
        <v>157</v>
      </c>
      <c r="D15" s="45">
        <f t="shared" si="0"/>
        <v>6400</v>
      </c>
      <c r="F15" s="46">
        <f>'PC 13" TCO prezzi'!G$27</f>
        <v>5663680</v>
      </c>
      <c r="G15" s="46">
        <f>'PC 13" TCO prezzi'!G$26</f>
        <v>0</v>
      </c>
      <c r="I15" s="47">
        <f t="shared" si="1"/>
        <v>16000</v>
      </c>
    </row>
    <row r="16" spans="1:9" x14ac:dyDescent="0.3">
      <c r="A16" s="48" t="s">
        <v>40</v>
      </c>
      <c r="B16" s="49">
        <f>SUM(B10:B15)</f>
        <v>220000</v>
      </c>
      <c r="C16" s="50"/>
      <c r="D16" s="51">
        <f>SUM(D10:D15)</f>
        <v>88000</v>
      </c>
      <c r="E16" s="50"/>
      <c r="F16" s="52">
        <f>SUM(F10:F15)</f>
        <v>73243600</v>
      </c>
      <c r="G16" s="53">
        <f>ROUND(SUM(G10:G15),2)</f>
        <v>0</v>
      </c>
      <c r="I16" s="47">
        <f>SUM(I10:I15)</f>
        <v>220000</v>
      </c>
    </row>
    <row r="17" spans="1:7" x14ac:dyDescent="0.3">
      <c r="A17" s="48" t="s">
        <v>107</v>
      </c>
      <c r="B17" s="50"/>
      <c r="C17" s="50"/>
      <c r="D17" s="50"/>
      <c r="E17" s="50"/>
      <c r="F17" s="50"/>
      <c r="G17" s="54">
        <f>ROUND(1-G16/F16,4)</f>
        <v>1</v>
      </c>
    </row>
    <row r="18" spans="1:7" x14ac:dyDescent="0.3">
      <c r="A18" s="92" t="s">
        <v>208</v>
      </c>
      <c r="B18" s="93">
        <f>SUM('PC 15" prezzi'!G29,'PC 15" TCO prezzi'!G29,'PC 14" prezzi'!G29,'PC 14" TCO prezzi'!G29,'PC 13" prezzi'!G28,'PC 13" TCO prezzi'!G28)</f>
        <v>207749000</v>
      </c>
    </row>
  </sheetData>
  <sheetProtection algorithmName="SHA-512" hashValue="Ss2KudtMSft/eakhvUBEF/KlwY2nDJwsvPArdoGo2QGPQD6ea8wc/WifZMvbkEMDeMUna3DiZGgOeJyW00dC8w==" saltValue="o0K4+KcdJ58YsN0d6lCdVw==" spinCount="100000" sheet="1" objects="1" scenarios="1"/>
  <mergeCells count="5">
    <mergeCell ref="F8:G8"/>
    <mergeCell ref="B4:B5"/>
    <mergeCell ref="A8:D8"/>
    <mergeCell ref="C3:D5"/>
    <mergeCell ref="A1:G1"/>
  </mergeCells>
  <conditionalFormatting sqref="C2:C3">
    <cfRule type="containsText" dxfId="78" priority="2" operator="containsText" text="OK">
      <formula>NOT(ISERROR(SEARCH("OK",C2)))</formula>
    </cfRule>
  </conditionalFormatting>
  <dataValidations count="1">
    <dataValidation type="list" showInputMessage="1" showErrorMessage="1" sqref="C10:C15">
      <formula1>"SI, NO"</formula1>
    </dataValidation>
  </dataValidations>
  <pageMargins left="0.7" right="0.7" top="0.75" bottom="0.75" header="0.3" footer="0.3"/>
  <pageSetup paperSize="9" orientation="landscape" r:id="rId1"/>
  <headerFooter>
    <oddHeader>&amp;CLotto 1 - Riepilogo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1"/>
  <sheetViews>
    <sheetView view="pageLayout" zoomScaleNormal="100" workbookViewId="0">
      <selection activeCell="A3" sqref="A3:C5"/>
    </sheetView>
  </sheetViews>
  <sheetFormatPr defaultRowHeight="14.5" x14ac:dyDescent="0.35"/>
  <cols>
    <col min="1" max="4" width="36.90625" customWidth="1"/>
  </cols>
  <sheetData>
    <row r="3" spans="1:4" s="1" customFormat="1" ht="29" customHeight="1" x14ac:dyDescent="0.35">
      <c r="A3" s="109" t="s">
        <v>194</v>
      </c>
      <c r="B3" s="109"/>
      <c r="C3" s="109"/>
      <c r="D3" s="85"/>
    </row>
    <row r="4" spans="1:4" s="1" customFormat="1" ht="29" customHeight="1" x14ac:dyDescent="0.35">
      <c r="A4" s="109"/>
      <c r="B4" s="109"/>
      <c r="C4" s="109"/>
      <c r="D4" s="85"/>
    </row>
    <row r="5" spans="1:4" s="1" customFormat="1" ht="29" customHeight="1" x14ac:dyDescent="0.35">
      <c r="A5" s="109"/>
      <c r="B5" s="109"/>
      <c r="C5" s="109"/>
      <c r="D5" s="85"/>
    </row>
    <row r="6" spans="1:4" s="1" customFormat="1" ht="29" customHeight="1" x14ac:dyDescent="0.35">
      <c r="A6" s="85"/>
      <c r="B6" s="85"/>
      <c r="C6" s="85"/>
      <c r="D6" s="85"/>
    </row>
    <row r="7" spans="1:4" s="1" customFormat="1" ht="29" customHeight="1" x14ac:dyDescent="0.35">
      <c r="A7" s="85"/>
      <c r="B7" s="85"/>
      <c r="C7" s="85"/>
      <c r="D7" s="85"/>
    </row>
    <row r="8" spans="1:4" s="1" customFormat="1" ht="29" customHeight="1" x14ac:dyDescent="0.35">
      <c r="A8" s="85"/>
      <c r="B8" s="85"/>
      <c r="C8" s="85"/>
      <c r="D8" s="85"/>
    </row>
    <row r="9" spans="1:4" s="1" customFormat="1" ht="29" customHeight="1" x14ac:dyDescent="0.35">
      <c r="A9" s="85"/>
      <c r="B9" s="85"/>
      <c r="C9" s="85"/>
      <c r="D9" s="85"/>
    </row>
    <row r="10" spans="1:4" s="1" customFormat="1" ht="29" customHeight="1" x14ac:dyDescent="0.35">
      <c r="A10" s="85"/>
      <c r="B10" s="85"/>
      <c r="C10" s="85"/>
      <c r="D10" s="85"/>
    </row>
    <row r="11" spans="1:4" s="1" customFormat="1" ht="29" customHeight="1" x14ac:dyDescent="0.35">
      <c r="A11" s="85"/>
      <c r="B11" s="85"/>
      <c r="C11" s="85"/>
      <c r="D11" s="85"/>
    </row>
  </sheetData>
  <sheetProtection algorithmName="SHA-512" hashValue="SAiqY/79yD13GebSm+qRAsaR4C9KplmZ7tTY5+jqVFmc+pcK0+tnDLX+GXmSZYcWHrgZdPgjVsUI6tY7eAXkDQ==" saltValue="6Z8laKUVB8WIuJyK1glKXA==" spinCount="100000" sheet="1" objects="1" scenarios="1"/>
  <mergeCells count="1">
    <mergeCell ref="A3:C5"/>
  </mergeCells>
  <pageMargins left="0.7" right="0.7" top="0.75" bottom="0.75" header="0.3" footer="0.3"/>
  <pageSetup paperSize="9" orientation="landscape" r:id="rId1"/>
  <headerFooter>
    <oddHeader>&amp;CDichiarazione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75"/>
  <sheetViews>
    <sheetView view="pageLayout" zoomScaleNormal="100" workbookViewId="0">
      <selection activeCell="M1" sqref="M1"/>
    </sheetView>
  </sheetViews>
  <sheetFormatPr defaultRowHeight="14.5" x14ac:dyDescent="0.35"/>
  <cols>
    <col min="1" max="1" width="4.36328125" customWidth="1"/>
    <col min="2" max="2" width="9.36328125" customWidth="1"/>
    <col min="5" max="5" width="6.81640625" bestFit="1" customWidth="1"/>
    <col min="6" max="6" width="23.36328125" bestFit="1" customWidth="1"/>
    <col min="7" max="7" width="10" customWidth="1"/>
  </cols>
  <sheetData>
    <row r="1" spans="2:12" ht="42.5" customHeight="1" x14ac:dyDescent="0.35">
      <c r="B1" s="110" t="s">
        <v>170</v>
      </c>
      <c r="C1" s="110"/>
      <c r="D1" s="110"/>
      <c r="E1" s="110"/>
      <c r="F1" s="110"/>
      <c r="G1" s="110"/>
      <c r="H1" s="110"/>
      <c r="I1" s="110"/>
      <c r="J1" s="110"/>
      <c r="K1" s="110"/>
      <c r="L1" s="110"/>
    </row>
    <row r="2" spans="2:12" ht="29" x14ac:dyDescent="0.35">
      <c r="B2" s="111" t="s">
        <v>148</v>
      </c>
      <c r="C2" s="111" t="s">
        <v>149</v>
      </c>
      <c r="D2" s="111" t="s">
        <v>150</v>
      </c>
      <c r="E2" s="111" t="s">
        <v>116</v>
      </c>
      <c r="F2" s="111" t="s">
        <v>151</v>
      </c>
      <c r="G2" s="29" t="s">
        <v>164</v>
      </c>
      <c r="H2" s="29" t="s">
        <v>165</v>
      </c>
      <c r="I2" s="29" t="s">
        <v>166</v>
      </c>
      <c r="J2" s="29" t="s">
        <v>167</v>
      </c>
      <c r="K2" s="29" t="s">
        <v>168</v>
      </c>
      <c r="L2" s="29" t="s">
        <v>169</v>
      </c>
    </row>
    <row r="3" spans="2:12" x14ac:dyDescent="0.35">
      <c r="B3" s="112"/>
      <c r="C3" s="112"/>
      <c r="D3" s="112"/>
      <c r="E3" s="112"/>
      <c r="F3" s="112"/>
      <c r="G3" s="31" t="str">
        <f>IF(PRINCIPALE!C10="SI","SI","NO")</f>
        <v>SI</v>
      </c>
      <c r="H3" s="31" t="str">
        <f>IF(PRINCIPALE!C11="SI","SI","NO")</f>
        <v>SI</v>
      </c>
      <c r="I3" s="31" t="str">
        <f>IF(PRINCIPALE!C12="SI","SI","NO")</f>
        <v>SI</v>
      </c>
      <c r="J3" s="31" t="str">
        <f>IF(PRINCIPALE!C13="SI","SI","NO")</f>
        <v>SI</v>
      </c>
      <c r="K3" s="31" t="str">
        <f>IF(PRINCIPALE!C14="SI","SI","NO")</f>
        <v>SI</v>
      </c>
      <c r="L3" s="31" t="str">
        <f>IF(PRINCIPALE!C15="SI","SI","NO")</f>
        <v>SI</v>
      </c>
    </row>
    <row r="4" spans="2:12" x14ac:dyDescent="0.35">
      <c r="B4" s="27" t="s">
        <v>161</v>
      </c>
      <c r="C4" s="27">
        <v>8</v>
      </c>
      <c r="D4" s="27">
        <v>256</v>
      </c>
      <c r="E4" s="27" t="s">
        <v>152</v>
      </c>
      <c r="F4" s="28" t="s">
        <v>153</v>
      </c>
      <c r="G4" s="55" t="s">
        <v>157</v>
      </c>
      <c r="H4" s="55" t="s">
        <v>207</v>
      </c>
      <c r="I4" s="55" t="str">
        <f t="shared" ref="G4:J23" si="0">I$3</f>
        <v>SI</v>
      </c>
      <c r="J4" s="55" t="str">
        <f t="shared" si="0"/>
        <v>SI</v>
      </c>
      <c r="K4" s="30"/>
      <c r="L4" s="30"/>
    </row>
    <row r="5" spans="2:12" x14ac:dyDescent="0.35">
      <c r="B5" s="27" t="s">
        <v>161</v>
      </c>
      <c r="C5" s="27">
        <v>8</v>
      </c>
      <c r="D5" s="27">
        <v>256</v>
      </c>
      <c r="E5" s="27" t="s">
        <v>152</v>
      </c>
      <c r="F5" s="28" t="s">
        <v>154</v>
      </c>
      <c r="G5" s="55" t="str">
        <f t="shared" si="0"/>
        <v>SI</v>
      </c>
      <c r="H5" s="55" t="str">
        <f t="shared" si="0"/>
        <v>SI</v>
      </c>
      <c r="I5" s="55" t="str">
        <f t="shared" si="0"/>
        <v>SI</v>
      </c>
      <c r="J5" s="55" t="str">
        <f t="shared" si="0"/>
        <v>SI</v>
      </c>
      <c r="K5" s="30"/>
      <c r="L5" s="30"/>
    </row>
    <row r="6" spans="2:12" x14ac:dyDescent="0.35">
      <c r="B6" s="27" t="s">
        <v>161</v>
      </c>
      <c r="C6" s="27">
        <v>8</v>
      </c>
      <c r="D6" s="27">
        <v>256</v>
      </c>
      <c r="E6" s="27" t="s">
        <v>152</v>
      </c>
      <c r="F6" s="28" t="s">
        <v>155</v>
      </c>
      <c r="G6" s="55" t="str">
        <f t="shared" si="0"/>
        <v>SI</v>
      </c>
      <c r="H6" s="55" t="str">
        <f t="shared" si="0"/>
        <v>SI</v>
      </c>
      <c r="I6" s="55" t="str">
        <f t="shared" si="0"/>
        <v>SI</v>
      </c>
      <c r="J6" s="55" t="str">
        <f t="shared" si="0"/>
        <v>SI</v>
      </c>
      <c r="K6" s="30"/>
      <c r="L6" s="30"/>
    </row>
    <row r="7" spans="2:12" x14ac:dyDescent="0.35">
      <c r="B7" s="27" t="s">
        <v>161</v>
      </c>
      <c r="C7" s="27">
        <v>16</v>
      </c>
      <c r="D7" s="27">
        <v>256</v>
      </c>
      <c r="E7" s="27" t="s">
        <v>152</v>
      </c>
      <c r="F7" s="28" t="s">
        <v>153</v>
      </c>
      <c r="G7" s="55" t="str">
        <f t="shared" si="0"/>
        <v>SI</v>
      </c>
      <c r="H7" s="55" t="str">
        <f t="shared" si="0"/>
        <v>SI</v>
      </c>
      <c r="I7" s="55" t="str">
        <f t="shared" si="0"/>
        <v>SI</v>
      </c>
      <c r="J7" s="55" t="str">
        <f t="shared" si="0"/>
        <v>SI</v>
      </c>
      <c r="K7" s="30"/>
      <c r="L7" s="30"/>
    </row>
    <row r="8" spans="2:12" x14ac:dyDescent="0.35">
      <c r="B8" s="27" t="s">
        <v>161</v>
      </c>
      <c r="C8" s="27">
        <v>16</v>
      </c>
      <c r="D8" s="27">
        <v>256</v>
      </c>
      <c r="E8" s="27" t="s">
        <v>152</v>
      </c>
      <c r="F8" s="28" t="s">
        <v>154</v>
      </c>
      <c r="G8" s="55" t="str">
        <f t="shared" si="0"/>
        <v>SI</v>
      </c>
      <c r="H8" s="55" t="str">
        <f t="shared" si="0"/>
        <v>SI</v>
      </c>
      <c r="I8" s="55" t="str">
        <f t="shared" si="0"/>
        <v>SI</v>
      </c>
      <c r="J8" s="55" t="str">
        <f t="shared" si="0"/>
        <v>SI</v>
      </c>
      <c r="K8" s="30"/>
      <c r="L8" s="30"/>
    </row>
    <row r="9" spans="2:12" x14ac:dyDescent="0.35">
      <c r="B9" s="27" t="s">
        <v>161</v>
      </c>
      <c r="C9" s="27">
        <v>16</v>
      </c>
      <c r="D9" s="27">
        <v>256</v>
      </c>
      <c r="E9" s="27" t="s">
        <v>152</v>
      </c>
      <c r="F9" s="28" t="s">
        <v>155</v>
      </c>
      <c r="G9" s="55" t="str">
        <f t="shared" si="0"/>
        <v>SI</v>
      </c>
      <c r="H9" s="55" t="str">
        <f t="shared" si="0"/>
        <v>SI</v>
      </c>
      <c r="I9" s="55" t="str">
        <f t="shared" si="0"/>
        <v>SI</v>
      </c>
      <c r="J9" s="55" t="str">
        <f t="shared" si="0"/>
        <v>SI</v>
      </c>
      <c r="K9" s="30"/>
      <c r="L9" s="30"/>
    </row>
    <row r="10" spans="2:12" x14ac:dyDescent="0.35">
      <c r="B10" s="27" t="s">
        <v>161</v>
      </c>
      <c r="C10" s="27">
        <v>8</v>
      </c>
      <c r="D10" s="27">
        <v>512</v>
      </c>
      <c r="E10" s="27" t="s">
        <v>152</v>
      </c>
      <c r="F10" s="28" t="s">
        <v>153</v>
      </c>
      <c r="G10" s="55" t="str">
        <f t="shared" si="0"/>
        <v>SI</v>
      </c>
      <c r="H10" s="55" t="str">
        <f t="shared" si="0"/>
        <v>SI</v>
      </c>
      <c r="I10" s="55" t="str">
        <f t="shared" si="0"/>
        <v>SI</v>
      </c>
      <c r="J10" s="55" t="str">
        <f t="shared" si="0"/>
        <v>SI</v>
      </c>
      <c r="K10" s="30"/>
      <c r="L10" s="30"/>
    </row>
    <row r="11" spans="2:12" x14ac:dyDescent="0.35">
      <c r="B11" s="27" t="s">
        <v>161</v>
      </c>
      <c r="C11" s="27">
        <v>8</v>
      </c>
      <c r="D11" s="27">
        <v>512</v>
      </c>
      <c r="E11" s="27" t="s">
        <v>152</v>
      </c>
      <c r="F11" s="28" t="s">
        <v>154</v>
      </c>
      <c r="G11" s="55" t="str">
        <f t="shared" si="0"/>
        <v>SI</v>
      </c>
      <c r="H11" s="55" t="str">
        <f t="shared" si="0"/>
        <v>SI</v>
      </c>
      <c r="I11" s="55" t="str">
        <f t="shared" si="0"/>
        <v>SI</v>
      </c>
      <c r="J11" s="55" t="str">
        <f t="shared" si="0"/>
        <v>SI</v>
      </c>
      <c r="K11" s="30"/>
      <c r="L11" s="30"/>
    </row>
    <row r="12" spans="2:12" x14ac:dyDescent="0.35">
      <c r="B12" s="27" t="s">
        <v>161</v>
      </c>
      <c r="C12" s="27">
        <v>8</v>
      </c>
      <c r="D12" s="27">
        <v>512</v>
      </c>
      <c r="E12" s="27" t="s">
        <v>152</v>
      </c>
      <c r="F12" s="28" t="s">
        <v>155</v>
      </c>
      <c r="G12" s="55" t="str">
        <f t="shared" si="0"/>
        <v>SI</v>
      </c>
      <c r="H12" s="55" t="str">
        <f t="shared" si="0"/>
        <v>SI</v>
      </c>
      <c r="I12" s="55" t="str">
        <f t="shared" si="0"/>
        <v>SI</v>
      </c>
      <c r="J12" s="55" t="str">
        <f t="shared" si="0"/>
        <v>SI</v>
      </c>
      <c r="K12" s="30"/>
      <c r="L12" s="30"/>
    </row>
    <row r="13" spans="2:12" x14ac:dyDescent="0.35">
      <c r="B13" s="27" t="s">
        <v>161</v>
      </c>
      <c r="C13" s="27">
        <v>16</v>
      </c>
      <c r="D13" s="27">
        <v>512</v>
      </c>
      <c r="E13" s="27" t="s">
        <v>152</v>
      </c>
      <c r="F13" s="28" t="s">
        <v>153</v>
      </c>
      <c r="G13" s="55" t="str">
        <f t="shared" si="0"/>
        <v>SI</v>
      </c>
      <c r="H13" s="55" t="str">
        <f t="shared" si="0"/>
        <v>SI</v>
      </c>
      <c r="I13" s="55" t="str">
        <f t="shared" si="0"/>
        <v>SI</v>
      </c>
      <c r="J13" s="55" t="str">
        <f t="shared" si="0"/>
        <v>SI</v>
      </c>
      <c r="K13" s="30"/>
      <c r="L13" s="30"/>
    </row>
    <row r="14" spans="2:12" x14ac:dyDescent="0.35">
      <c r="B14" s="27" t="s">
        <v>161</v>
      </c>
      <c r="C14" s="27">
        <v>16</v>
      </c>
      <c r="D14" s="27">
        <v>512</v>
      </c>
      <c r="E14" s="27" t="s">
        <v>152</v>
      </c>
      <c r="F14" s="28" t="s">
        <v>154</v>
      </c>
      <c r="G14" s="55" t="str">
        <f t="shared" si="0"/>
        <v>SI</v>
      </c>
      <c r="H14" s="55" t="str">
        <f t="shared" si="0"/>
        <v>SI</v>
      </c>
      <c r="I14" s="55" t="str">
        <f t="shared" si="0"/>
        <v>SI</v>
      </c>
      <c r="J14" s="55" t="str">
        <f t="shared" si="0"/>
        <v>SI</v>
      </c>
      <c r="K14" s="30"/>
      <c r="L14" s="30"/>
    </row>
    <row r="15" spans="2:12" x14ac:dyDescent="0.35">
      <c r="B15" s="27" t="s">
        <v>161</v>
      </c>
      <c r="C15" s="27">
        <v>16</v>
      </c>
      <c r="D15" s="27">
        <v>512</v>
      </c>
      <c r="E15" s="27" t="s">
        <v>152</v>
      </c>
      <c r="F15" s="28" t="s">
        <v>155</v>
      </c>
      <c r="G15" s="55" t="str">
        <f t="shared" si="0"/>
        <v>SI</v>
      </c>
      <c r="H15" s="55" t="str">
        <f t="shared" si="0"/>
        <v>SI</v>
      </c>
      <c r="I15" s="55" t="str">
        <f t="shared" si="0"/>
        <v>SI</v>
      </c>
      <c r="J15" s="55" t="str">
        <f t="shared" si="0"/>
        <v>SI</v>
      </c>
      <c r="K15" s="30"/>
      <c r="L15" s="30"/>
    </row>
    <row r="16" spans="2:12" x14ac:dyDescent="0.35">
      <c r="B16" s="27" t="s">
        <v>161</v>
      </c>
      <c r="C16" s="27">
        <v>8</v>
      </c>
      <c r="D16" s="27">
        <v>256</v>
      </c>
      <c r="E16" s="27" t="s">
        <v>156</v>
      </c>
      <c r="F16" s="28" t="s">
        <v>153</v>
      </c>
      <c r="G16" s="55" t="str">
        <f t="shared" si="0"/>
        <v>SI</v>
      </c>
      <c r="H16" s="55" t="str">
        <f t="shared" si="0"/>
        <v>SI</v>
      </c>
      <c r="I16" s="55" t="str">
        <f t="shared" si="0"/>
        <v>SI</v>
      </c>
      <c r="J16" s="55" t="str">
        <f t="shared" si="0"/>
        <v>SI</v>
      </c>
      <c r="K16" s="55" t="str">
        <f t="shared" ref="K16:L27" si="1">K$3</f>
        <v>SI</v>
      </c>
      <c r="L16" s="55" t="str">
        <f t="shared" si="1"/>
        <v>SI</v>
      </c>
    </row>
    <row r="17" spans="2:12" x14ac:dyDescent="0.35">
      <c r="B17" s="27" t="s">
        <v>161</v>
      </c>
      <c r="C17" s="27">
        <v>8</v>
      </c>
      <c r="D17" s="27">
        <v>256</v>
      </c>
      <c r="E17" s="27" t="s">
        <v>156</v>
      </c>
      <c r="F17" s="28" t="s">
        <v>154</v>
      </c>
      <c r="G17" s="55" t="str">
        <f t="shared" si="0"/>
        <v>SI</v>
      </c>
      <c r="H17" s="55" t="str">
        <f t="shared" si="0"/>
        <v>SI</v>
      </c>
      <c r="I17" s="55" t="str">
        <f t="shared" si="0"/>
        <v>SI</v>
      </c>
      <c r="J17" s="55" t="str">
        <f t="shared" si="0"/>
        <v>SI</v>
      </c>
      <c r="K17" s="55" t="str">
        <f t="shared" si="1"/>
        <v>SI</v>
      </c>
      <c r="L17" s="55" t="str">
        <f t="shared" si="1"/>
        <v>SI</v>
      </c>
    </row>
    <row r="18" spans="2:12" x14ac:dyDescent="0.35">
      <c r="B18" s="27" t="s">
        <v>161</v>
      </c>
      <c r="C18" s="27">
        <v>8</v>
      </c>
      <c r="D18" s="27">
        <v>256</v>
      </c>
      <c r="E18" s="27" t="s">
        <v>156</v>
      </c>
      <c r="F18" s="28" t="s">
        <v>155</v>
      </c>
      <c r="G18" s="55" t="str">
        <f t="shared" si="0"/>
        <v>SI</v>
      </c>
      <c r="H18" s="55" t="str">
        <f t="shared" si="0"/>
        <v>SI</v>
      </c>
      <c r="I18" s="55" t="str">
        <f t="shared" si="0"/>
        <v>SI</v>
      </c>
      <c r="J18" s="55" t="str">
        <f t="shared" si="0"/>
        <v>SI</v>
      </c>
      <c r="K18" s="55" t="str">
        <f t="shared" si="1"/>
        <v>SI</v>
      </c>
      <c r="L18" s="55" t="str">
        <f t="shared" si="1"/>
        <v>SI</v>
      </c>
    </row>
    <row r="19" spans="2:12" x14ac:dyDescent="0.35">
      <c r="B19" s="27" t="s">
        <v>161</v>
      </c>
      <c r="C19" s="27">
        <v>16</v>
      </c>
      <c r="D19" s="27">
        <v>256</v>
      </c>
      <c r="E19" s="27" t="s">
        <v>156</v>
      </c>
      <c r="F19" s="28" t="s">
        <v>153</v>
      </c>
      <c r="G19" s="55" t="str">
        <f t="shared" si="0"/>
        <v>SI</v>
      </c>
      <c r="H19" s="55" t="str">
        <f t="shared" si="0"/>
        <v>SI</v>
      </c>
      <c r="I19" s="55" t="str">
        <f t="shared" si="0"/>
        <v>SI</v>
      </c>
      <c r="J19" s="55" t="str">
        <f t="shared" si="0"/>
        <v>SI</v>
      </c>
      <c r="K19" s="55" t="str">
        <f t="shared" si="1"/>
        <v>SI</v>
      </c>
      <c r="L19" s="55" t="str">
        <f t="shared" si="1"/>
        <v>SI</v>
      </c>
    </row>
    <row r="20" spans="2:12" x14ac:dyDescent="0.35">
      <c r="B20" s="27" t="s">
        <v>161</v>
      </c>
      <c r="C20" s="27">
        <v>16</v>
      </c>
      <c r="D20" s="27">
        <v>256</v>
      </c>
      <c r="E20" s="27" t="s">
        <v>156</v>
      </c>
      <c r="F20" s="28" t="s">
        <v>154</v>
      </c>
      <c r="G20" s="55" t="str">
        <f t="shared" si="0"/>
        <v>SI</v>
      </c>
      <c r="H20" s="55" t="str">
        <f t="shared" si="0"/>
        <v>SI</v>
      </c>
      <c r="I20" s="55" t="str">
        <f t="shared" si="0"/>
        <v>SI</v>
      </c>
      <c r="J20" s="55" t="str">
        <f t="shared" si="0"/>
        <v>SI</v>
      </c>
      <c r="K20" s="55" t="str">
        <f t="shared" si="1"/>
        <v>SI</v>
      </c>
      <c r="L20" s="55" t="str">
        <f t="shared" si="1"/>
        <v>SI</v>
      </c>
    </row>
    <row r="21" spans="2:12" x14ac:dyDescent="0.35">
      <c r="B21" s="27" t="s">
        <v>161</v>
      </c>
      <c r="C21" s="27">
        <v>16</v>
      </c>
      <c r="D21" s="27">
        <v>256</v>
      </c>
      <c r="E21" s="27" t="s">
        <v>156</v>
      </c>
      <c r="F21" s="28" t="s">
        <v>155</v>
      </c>
      <c r="G21" s="55" t="str">
        <f t="shared" si="0"/>
        <v>SI</v>
      </c>
      <c r="H21" s="55" t="str">
        <f t="shared" si="0"/>
        <v>SI</v>
      </c>
      <c r="I21" s="55" t="str">
        <f t="shared" si="0"/>
        <v>SI</v>
      </c>
      <c r="J21" s="55" t="str">
        <f t="shared" si="0"/>
        <v>SI</v>
      </c>
      <c r="K21" s="55" t="str">
        <f t="shared" si="1"/>
        <v>SI</v>
      </c>
      <c r="L21" s="55" t="str">
        <f t="shared" si="1"/>
        <v>SI</v>
      </c>
    </row>
    <row r="22" spans="2:12" x14ac:dyDescent="0.35">
      <c r="B22" s="27" t="s">
        <v>161</v>
      </c>
      <c r="C22" s="27">
        <v>8</v>
      </c>
      <c r="D22" s="27">
        <v>512</v>
      </c>
      <c r="E22" s="27" t="s">
        <v>156</v>
      </c>
      <c r="F22" s="28" t="s">
        <v>153</v>
      </c>
      <c r="G22" s="55" t="str">
        <f t="shared" si="0"/>
        <v>SI</v>
      </c>
      <c r="H22" s="55" t="str">
        <f t="shared" si="0"/>
        <v>SI</v>
      </c>
      <c r="I22" s="55" t="str">
        <f t="shared" si="0"/>
        <v>SI</v>
      </c>
      <c r="J22" s="55" t="str">
        <f t="shared" si="0"/>
        <v>SI</v>
      </c>
      <c r="K22" s="55" t="str">
        <f t="shared" si="1"/>
        <v>SI</v>
      </c>
      <c r="L22" s="55" t="str">
        <f t="shared" si="1"/>
        <v>SI</v>
      </c>
    </row>
    <row r="23" spans="2:12" x14ac:dyDescent="0.35">
      <c r="B23" s="27" t="s">
        <v>161</v>
      </c>
      <c r="C23" s="27">
        <v>8</v>
      </c>
      <c r="D23" s="27">
        <v>512</v>
      </c>
      <c r="E23" s="27" t="s">
        <v>156</v>
      </c>
      <c r="F23" s="28" t="s">
        <v>154</v>
      </c>
      <c r="G23" s="55" t="str">
        <f t="shared" si="0"/>
        <v>SI</v>
      </c>
      <c r="H23" s="55" t="str">
        <f t="shared" si="0"/>
        <v>SI</v>
      </c>
      <c r="I23" s="55" t="str">
        <f t="shared" si="0"/>
        <v>SI</v>
      </c>
      <c r="J23" s="55" t="str">
        <f t="shared" si="0"/>
        <v>SI</v>
      </c>
      <c r="K23" s="55" t="str">
        <f t="shared" si="1"/>
        <v>SI</v>
      </c>
      <c r="L23" s="55" t="str">
        <f t="shared" si="1"/>
        <v>SI</v>
      </c>
    </row>
    <row r="24" spans="2:12" x14ac:dyDescent="0.35">
      <c r="B24" s="27" t="s">
        <v>161</v>
      </c>
      <c r="C24" s="27">
        <v>8</v>
      </c>
      <c r="D24" s="27">
        <v>512</v>
      </c>
      <c r="E24" s="27" t="s">
        <v>156</v>
      </c>
      <c r="F24" s="28" t="s">
        <v>155</v>
      </c>
      <c r="G24" s="55" t="str">
        <f t="shared" ref="G24:J43" si="2">G$3</f>
        <v>SI</v>
      </c>
      <c r="H24" s="55" t="str">
        <f t="shared" si="2"/>
        <v>SI</v>
      </c>
      <c r="I24" s="55" t="str">
        <f t="shared" si="2"/>
        <v>SI</v>
      </c>
      <c r="J24" s="55" t="str">
        <f t="shared" si="2"/>
        <v>SI</v>
      </c>
      <c r="K24" s="55" t="str">
        <f t="shared" si="1"/>
        <v>SI</v>
      </c>
      <c r="L24" s="55" t="str">
        <f t="shared" si="1"/>
        <v>SI</v>
      </c>
    </row>
    <row r="25" spans="2:12" x14ac:dyDescent="0.35">
      <c r="B25" s="27" t="s">
        <v>161</v>
      </c>
      <c r="C25" s="27">
        <v>16</v>
      </c>
      <c r="D25" s="27">
        <v>512</v>
      </c>
      <c r="E25" s="27" t="s">
        <v>156</v>
      </c>
      <c r="F25" s="28" t="s">
        <v>153</v>
      </c>
      <c r="G25" s="55" t="str">
        <f t="shared" si="2"/>
        <v>SI</v>
      </c>
      <c r="H25" s="55" t="str">
        <f t="shared" si="2"/>
        <v>SI</v>
      </c>
      <c r="I25" s="55" t="str">
        <f t="shared" si="2"/>
        <v>SI</v>
      </c>
      <c r="J25" s="55" t="str">
        <f t="shared" si="2"/>
        <v>SI</v>
      </c>
      <c r="K25" s="55" t="str">
        <f t="shared" si="1"/>
        <v>SI</v>
      </c>
      <c r="L25" s="55" t="str">
        <f t="shared" si="1"/>
        <v>SI</v>
      </c>
    </row>
    <row r="26" spans="2:12" x14ac:dyDescent="0.35">
      <c r="B26" s="27" t="s">
        <v>161</v>
      </c>
      <c r="C26" s="27">
        <v>16</v>
      </c>
      <c r="D26" s="27">
        <v>512</v>
      </c>
      <c r="E26" s="27" t="s">
        <v>156</v>
      </c>
      <c r="F26" s="28" t="s">
        <v>154</v>
      </c>
      <c r="G26" s="55" t="str">
        <f t="shared" si="2"/>
        <v>SI</v>
      </c>
      <c r="H26" s="55" t="str">
        <f t="shared" si="2"/>
        <v>SI</v>
      </c>
      <c r="I26" s="55" t="str">
        <f t="shared" si="2"/>
        <v>SI</v>
      </c>
      <c r="J26" s="55" t="str">
        <f t="shared" si="2"/>
        <v>SI</v>
      </c>
      <c r="K26" s="55" t="str">
        <f t="shared" si="1"/>
        <v>SI</v>
      </c>
      <c r="L26" s="55" t="str">
        <f t="shared" si="1"/>
        <v>SI</v>
      </c>
    </row>
    <row r="27" spans="2:12" x14ac:dyDescent="0.35">
      <c r="B27" s="27" t="s">
        <v>161</v>
      </c>
      <c r="C27" s="27">
        <v>16</v>
      </c>
      <c r="D27" s="27">
        <v>512</v>
      </c>
      <c r="E27" s="27" t="s">
        <v>156</v>
      </c>
      <c r="F27" s="28" t="s">
        <v>155</v>
      </c>
      <c r="G27" s="55" t="str">
        <f t="shared" si="2"/>
        <v>SI</v>
      </c>
      <c r="H27" s="55" t="str">
        <f t="shared" si="2"/>
        <v>SI</v>
      </c>
      <c r="I27" s="55" t="str">
        <f t="shared" si="2"/>
        <v>SI</v>
      </c>
      <c r="J27" s="55" t="str">
        <f t="shared" si="2"/>
        <v>SI</v>
      </c>
      <c r="K27" s="55" t="str">
        <f t="shared" si="1"/>
        <v>SI</v>
      </c>
      <c r="L27" s="55" t="str">
        <f t="shared" si="1"/>
        <v>SI</v>
      </c>
    </row>
    <row r="28" spans="2:12" x14ac:dyDescent="0.35">
      <c r="B28" s="27" t="s">
        <v>163</v>
      </c>
      <c r="C28" s="27">
        <v>8</v>
      </c>
      <c r="D28" s="27">
        <v>256</v>
      </c>
      <c r="E28" s="27" t="s">
        <v>152</v>
      </c>
      <c r="F28" s="28" t="s">
        <v>153</v>
      </c>
      <c r="G28" s="55" t="str">
        <f t="shared" si="2"/>
        <v>SI</v>
      </c>
      <c r="H28" s="55" t="str">
        <f t="shared" si="2"/>
        <v>SI</v>
      </c>
      <c r="I28" s="55" t="str">
        <f t="shared" si="2"/>
        <v>SI</v>
      </c>
      <c r="J28" s="55" t="str">
        <f t="shared" si="2"/>
        <v>SI</v>
      </c>
      <c r="K28" s="30"/>
      <c r="L28" s="30"/>
    </row>
    <row r="29" spans="2:12" x14ac:dyDescent="0.35">
      <c r="B29" s="27" t="s">
        <v>163</v>
      </c>
      <c r="C29" s="27">
        <v>8</v>
      </c>
      <c r="D29" s="27">
        <v>256</v>
      </c>
      <c r="E29" s="27" t="s">
        <v>152</v>
      </c>
      <c r="F29" s="28" t="s">
        <v>154</v>
      </c>
      <c r="G29" s="55" t="str">
        <f t="shared" si="2"/>
        <v>SI</v>
      </c>
      <c r="H29" s="55" t="str">
        <f t="shared" si="2"/>
        <v>SI</v>
      </c>
      <c r="I29" s="55" t="str">
        <f t="shared" si="2"/>
        <v>SI</v>
      </c>
      <c r="J29" s="55" t="str">
        <f t="shared" si="2"/>
        <v>SI</v>
      </c>
      <c r="K29" s="30"/>
      <c r="L29" s="30"/>
    </row>
    <row r="30" spans="2:12" x14ac:dyDescent="0.35">
      <c r="B30" s="27" t="s">
        <v>163</v>
      </c>
      <c r="C30" s="27">
        <v>8</v>
      </c>
      <c r="D30" s="27">
        <v>256</v>
      </c>
      <c r="E30" s="27" t="s">
        <v>152</v>
      </c>
      <c r="F30" s="28" t="s">
        <v>155</v>
      </c>
      <c r="G30" s="55" t="str">
        <f t="shared" si="2"/>
        <v>SI</v>
      </c>
      <c r="H30" s="55" t="str">
        <f t="shared" si="2"/>
        <v>SI</v>
      </c>
      <c r="I30" s="55" t="str">
        <f t="shared" si="2"/>
        <v>SI</v>
      </c>
      <c r="J30" s="55" t="str">
        <f t="shared" si="2"/>
        <v>SI</v>
      </c>
      <c r="K30" s="30"/>
      <c r="L30" s="30"/>
    </row>
    <row r="31" spans="2:12" x14ac:dyDescent="0.35">
      <c r="B31" s="27" t="s">
        <v>163</v>
      </c>
      <c r="C31" s="27">
        <v>16</v>
      </c>
      <c r="D31" s="27">
        <v>256</v>
      </c>
      <c r="E31" s="27" t="s">
        <v>152</v>
      </c>
      <c r="F31" s="28" t="s">
        <v>153</v>
      </c>
      <c r="G31" s="55" t="str">
        <f t="shared" si="2"/>
        <v>SI</v>
      </c>
      <c r="H31" s="55" t="str">
        <f t="shared" si="2"/>
        <v>SI</v>
      </c>
      <c r="I31" s="55" t="str">
        <f t="shared" si="2"/>
        <v>SI</v>
      </c>
      <c r="J31" s="55" t="str">
        <f t="shared" si="2"/>
        <v>SI</v>
      </c>
      <c r="K31" s="30"/>
      <c r="L31" s="30"/>
    </row>
    <row r="32" spans="2:12" x14ac:dyDescent="0.35">
      <c r="B32" s="27" t="s">
        <v>163</v>
      </c>
      <c r="C32" s="27">
        <v>16</v>
      </c>
      <c r="D32" s="27">
        <v>256</v>
      </c>
      <c r="E32" s="27" t="s">
        <v>152</v>
      </c>
      <c r="F32" s="28" t="s">
        <v>154</v>
      </c>
      <c r="G32" s="55" t="str">
        <f t="shared" si="2"/>
        <v>SI</v>
      </c>
      <c r="H32" s="55" t="str">
        <f t="shared" si="2"/>
        <v>SI</v>
      </c>
      <c r="I32" s="55" t="str">
        <f t="shared" si="2"/>
        <v>SI</v>
      </c>
      <c r="J32" s="55" t="str">
        <f t="shared" si="2"/>
        <v>SI</v>
      </c>
      <c r="K32" s="30"/>
      <c r="L32" s="30"/>
    </row>
    <row r="33" spans="2:12" x14ac:dyDescent="0.35">
      <c r="B33" s="27" t="s">
        <v>163</v>
      </c>
      <c r="C33" s="27">
        <v>16</v>
      </c>
      <c r="D33" s="27">
        <v>256</v>
      </c>
      <c r="E33" s="27" t="s">
        <v>152</v>
      </c>
      <c r="F33" s="28" t="s">
        <v>155</v>
      </c>
      <c r="G33" s="55" t="str">
        <f t="shared" si="2"/>
        <v>SI</v>
      </c>
      <c r="H33" s="55" t="str">
        <f t="shared" si="2"/>
        <v>SI</v>
      </c>
      <c r="I33" s="55" t="str">
        <f t="shared" si="2"/>
        <v>SI</v>
      </c>
      <c r="J33" s="55" t="str">
        <f t="shared" si="2"/>
        <v>SI</v>
      </c>
      <c r="K33" s="30"/>
      <c r="L33" s="30"/>
    </row>
    <row r="34" spans="2:12" x14ac:dyDescent="0.35">
      <c r="B34" s="27" t="s">
        <v>163</v>
      </c>
      <c r="C34" s="27">
        <v>8</v>
      </c>
      <c r="D34" s="27">
        <v>512</v>
      </c>
      <c r="E34" s="27" t="s">
        <v>152</v>
      </c>
      <c r="F34" s="28" t="s">
        <v>153</v>
      </c>
      <c r="G34" s="55" t="str">
        <f t="shared" si="2"/>
        <v>SI</v>
      </c>
      <c r="H34" s="55" t="str">
        <f t="shared" si="2"/>
        <v>SI</v>
      </c>
      <c r="I34" s="55" t="str">
        <f t="shared" si="2"/>
        <v>SI</v>
      </c>
      <c r="J34" s="55" t="str">
        <f t="shared" si="2"/>
        <v>SI</v>
      </c>
      <c r="K34" s="30"/>
      <c r="L34" s="30"/>
    </row>
    <row r="35" spans="2:12" x14ac:dyDescent="0.35">
      <c r="B35" s="27" t="s">
        <v>163</v>
      </c>
      <c r="C35" s="27">
        <v>8</v>
      </c>
      <c r="D35" s="27">
        <v>512</v>
      </c>
      <c r="E35" s="27" t="s">
        <v>152</v>
      </c>
      <c r="F35" s="28" t="s">
        <v>154</v>
      </c>
      <c r="G35" s="55" t="str">
        <f t="shared" si="2"/>
        <v>SI</v>
      </c>
      <c r="H35" s="55" t="str">
        <f t="shared" si="2"/>
        <v>SI</v>
      </c>
      <c r="I35" s="55" t="str">
        <f t="shared" si="2"/>
        <v>SI</v>
      </c>
      <c r="J35" s="55" t="str">
        <f t="shared" si="2"/>
        <v>SI</v>
      </c>
      <c r="K35" s="30"/>
      <c r="L35" s="30"/>
    </row>
    <row r="36" spans="2:12" x14ac:dyDescent="0.35">
      <c r="B36" s="27" t="s">
        <v>163</v>
      </c>
      <c r="C36" s="27">
        <v>8</v>
      </c>
      <c r="D36" s="27">
        <v>512</v>
      </c>
      <c r="E36" s="27" t="s">
        <v>152</v>
      </c>
      <c r="F36" s="28" t="s">
        <v>155</v>
      </c>
      <c r="G36" s="55" t="str">
        <f t="shared" si="2"/>
        <v>SI</v>
      </c>
      <c r="H36" s="55" t="str">
        <f t="shared" si="2"/>
        <v>SI</v>
      </c>
      <c r="I36" s="55" t="str">
        <f t="shared" si="2"/>
        <v>SI</v>
      </c>
      <c r="J36" s="55" t="str">
        <f t="shared" si="2"/>
        <v>SI</v>
      </c>
      <c r="K36" s="30"/>
      <c r="L36" s="30"/>
    </row>
    <row r="37" spans="2:12" x14ac:dyDescent="0.35">
      <c r="B37" s="27" t="s">
        <v>163</v>
      </c>
      <c r="C37" s="27">
        <v>16</v>
      </c>
      <c r="D37" s="27">
        <v>512</v>
      </c>
      <c r="E37" s="27" t="s">
        <v>152</v>
      </c>
      <c r="F37" s="28" t="s">
        <v>153</v>
      </c>
      <c r="G37" s="55" t="str">
        <f t="shared" si="2"/>
        <v>SI</v>
      </c>
      <c r="H37" s="55" t="str">
        <f t="shared" si="2"/>
        <v>SI</v>
      </c>
      <c r="I37" s="55" t="str">
        <f t="shared" si="2"/>
        <v>SI</v>
      </c>
      <c r="J37" s="55" t="str">
        <f t="shared" si="2"/>
        <v>SI</v>
      </c>
      <c r="K37" s="30"/>
      <c r="L37" s="30"/>
    </row>
    <row r="38" spans="2:12" x14ac:dyDescent="0.35">
      <c r="B38" s="27" t="s">
        <v>163</v>
      </c>
      <c r="C38" s="27">
        <v>16</v>
      </c>
      <c r="D38" s="27">
        <v>512</v>
      </c>
      <c r="E38" s="27" t="s">
        <v>152</v>
      </c>
      <c r="F38" s="28" t="s">
        <v>154</v>
      </c>
      <c r="G38" s="55" t="str">
        <f t="shared" si="2"/>
        <v>SI</v>
      </c>
      <c r="H38" s="55" t="str">
        <f t="shared" si="2"/>
        <v>SI</v>
      </c>
      <c r="I38" s="55" t="str">
        <f t="shared" si="2"/>
        <v>SI</v>
      </c>
      <c r="J38" s="55" t="str">
        <f t="shared" si="2"/>
        <v>SI</v>
      </c>
      <c r="K38" s="30"/>
      <c r="L38" s="30"/>
    </row>
    <row r="39" spans="2:12" x14ac:dyDescent="0.35">
      <c r="B39" s="27" t="s">
        <v>163</v>
      </c>
      <c r="C39" s="27">
        <v>16</v>
      </c>
      <c r="D39" s="27">
        <v>512</v>
      </c>
      <c r="E39" s="27" t="s">
        <v>152</v>
      </c>
      <c r="F39" s="28" t="s">
        <v>155</v>
      </c>
      <c r="G39" s="55" t="str">
        <f t="shared" si="2"/>
        <v>SI</v>
      </c>
      <c r="H39" s="55" t="str">
        <f t="shared" si="2"/>
        <v>SI</v>
      </c>
      <c r="I39" s="55" t="str">
        <f t="shared" si="2"/>
        <v>SI</v>
      </c>
      <c r="J39" s="55" t="str">
        <f t="shared" si="2"/>
        <v>SI</v>
      </c>
      <c r="K39" s="30"/>
      <c r="L39" s="30"/>
    </row>
    <row r="40" spans="2:12" x14ac:dyDescent="0.35">
      <c r="B40" s="27" t="s">
        <v>163</v>
      </c>
      <c r="C40" s="27">
        <v>8</v>
      </c>
      <c r="D40" s="27">
        <v>256</v>
      </c>
      <c r="E40" s="27" t="s">
        <v>156</v>
      </c>
      <c r="F40" s="28" t="s">
        <v>153</v>
      </c>
      <c r="G40" s="55" t="str">
        <f t="shared" si="2"/>
        <v>SI</v>
      </c>
      <c r="H40" s="55" t="str">
        <f t="shared" si="2"/>
        <v>SI</v>
      </c>
      <c r="I40" s="55" t="str">
        <f t="shared" si="2"/>
        <v>SI</v>
      </c>
      <c r="J40" s="55" t="str">
        <f t="shared" si="2"/>
        <v>SI</v>
      </c>
      <c r="K40" s="55" t="str">
        <f t="shared" ref="K40:L51" si="3">K$3</f>
        <v>SI</v>
      </c>
      <c r="L40" s="55" t="str">
        <f t="shared" si="3"/>
        <v>SI</v>
      </c>
    </row>
    <row r="41" spans="2:12" x14ac:dyDescent="0.35">
      <c r="B41" s="27" t="s">
        <v>163</v>
      </c>
      <c r="C41" s="27">
        <v>8</v>
      </c>
      <c r="D41" s="27">
        <v>256</v>
      </c>
      <c r="E41" s="27" t="s">
        <v>156</v>
      </c>
      <c r="F41" s="28" t="s">
        <v>154</v>
      </c>
      <c r="G41" s="55" t="str">
        <f t="shared" si="2"/>
        <v>SI</v>
      </c>
      <c r="H41" s="55" t="str">
        <f t="shared" si="2"/>
        <v>SI</v>
      </c>
      <c r="I41" s="55" t="str">
        <f t="shared" si="2"/>
        <v>SI</v>
      </c>
      <c r="J41" s="55" t="str">
        <f t="shared" si="2"/>
        <v>SI</v>
      </c>
      <c r="K41" s="55" t="str">
        <f t="shared" si="3"/>
        <v>SI</v>
      </c>
      <c r="L41" s="55" t="str">
        <f t="shared" si="3"/>
        <v>SI</v>
      </c>
    </row>
    <row r="42" spans="2:12" x14ac:dyDescent="0.35">
      <c r="B42" s="27" t="s">
        <v>163</v>
      </c>
      <c r="C42" s="27">
        <v>8</v>
      </c>
      <c r="D42" s="27">
        <v>256</v>
      </c>
      <c r="E42" s="27" t="s">
        <v>156</v>
      </c>
      <c r="F42" s="28" t="s">
        <v>155</v>
      </c>
      <c r="G42" s="55" t="str">
        <f t="shared" si="2"/>
        <v>SI</v>
      </c>
      <c r="H42" s="55" t="str">
        <f t="shared" si="2"/>
        <v>SI</v>
      </c>
      <c r="I42" s="55" t="str">
        <f t="shared" si="2"/>
        <v>SI</v>
      </c>
      <c r="J42" s="55" t="str">
        <f t="shared" si="2"/>
        <v>SI</v>
      </c>
      <c r="K42" s="55" t="str">
        <f t="shared" si="3"/>
        <v>SI</v>
      </c>
      <c r="L42" s="55" t="str">
        <f t="shared" si="3"/>
        <v>SI</v>
      </c>
    </row>
    <row r="43" spans="2:12" x14ac:dyDescent="0.35">
      <c r="B43" s="27" t="s">
        <v>163</v>
      </c>
      <c r="C43" s="27">
        <v>16</v>
      </c>
      <c r="D43" s="27">
        <v>256</v>
      </c>
      <c r="E43" s="27" t="s">
        <v>156</v>
      </c>
      <c r="F43" s="28" t="s">
        <v>153</v>
      </c>
      <c r="G43" s="55" t="str">
        <f t="shared" si="2"/>
        <v>SI</v>
      </c>
      <c r="H43" s="55" t="str">
        <f t="shared" si="2"/>
        <v>SI</v>
      </c>
      <c r="I43" s="55" t="str">
        <f t="shared" si="2"/>
        <v>SI</v>
      </c>
      <c r="J43" s="55" t="str">
        <f t="shared" si="2"/>
        <v>SI</v>
      </c>
      <c r="K43" s="55" t="str">
        <f t="shared" si="3"/>
        <v>SI</v>
      </c>
      <c r="L43" s="55" t="str">
        <f t="shared" si="3"/>
        <v>SI</v>
      </c>
    </row>
    <row r="44" spans="2:12" x14ac:dyDescent="0.35">
      <c r="B44" s="27" t="s">
        <v>163</v>
      </c>
      <c r="C44" s="27">
        <v>16</v>
      </c>
      <c r="D44" s="27">
        <v>256</v>
      </c>
      <c r="E44" s="27" t="s">
        <v>156</v>
      </c>
      <c r="F44" s="28" t="s">
        <v>154</v>
      </c>
      <c r="G44" s="55" t="str">
        <f t="shared" ref="G44:J63" si="4">G$3</f>
        <v>SI</v>
      </c>
      <c r="H44" s="55" t="str">
        <f t="shared" si="4"/>
        <v>SI</v>
      </c>
      <c r="I44" s="55" t="str">
        <f t="shared" si="4"/>
        <v>SI</v>
      </c>
      <c r="J44" s="55" t="str">
        <f t="shared" si="4"/>
        <v>SI</v>
      </c>
      <c r="K44" s="55" t="str">
        <f t="shared" si="3"/>
        <v>SI</v>
      </c>
      <c r="L44" s="55" t="str">
        <f t="shared" si="3"/>
        <v>SI</v>
      </c>
    </row>
    <row r="45" spans="2:12" x14ac:dyDescent="0.35">
      <c r="B45" s="27" t="s">
        <v>163</v>
      </c>
      <c r="C45" s="27">
        <v>16</v>
      </c>
      <c r="D45" s="27">
        <v>256</v>
      </c>
      <c r="E45" s="27" t="s">
        <v>156</v>
      </c>
      <c r="F45" s="28" t="s">
        <v>155</v>
      </c>
      <c r="G45" s="55" t="str">
        <f t="shared" si="4"/>
        <v>SI</v>
      </c>
      <c r="H45" s="55" t="str">
        <f t="shared" si="4"/>
        <v>SI</v>
      </c>
      <c r="I45" s="55" t="str">
        <f t="shared" si="4"/>
        <v>SI</v>
      </c>
      <c r="J45" s="55" t="str">
        <f t="shared" si="4"/>
        <v>SI</v>
      </c>
      <c r="K45" s="55" t="str">
        <f t="shared" si="3"/>
        <v>SI</v>
      </c>
      <c r="L45" s="55" t="str">
        <f t="shared" si="3"/>
        <v>SI</v>
      </c>
    </row>
    <row r="46" spans="2:12" x14ac:dyDescent="0.35">
      <c r="B46" s="27" t="s">
        <v>163</v>
      </c>
      <c r="C46" s="27">
        <v>8</v>
      </c>
      <c r="D46" s="27">
        <v>512</v>
      </c>
      <c r="E46" s="27" t="s">
        <v>156</v>
      </c>
      <c r="F46" s="28" t="s">
        <v>153</v>
      </c>
      <c r="G46" s="55" t="str">
        <f t="shared" si="4"/>
        <v>SI</v>
      </c>
      <c r="H46" s="55" t="str">
        <f t="shared" si="4"/>
        <v>SI</v>
      </c>
      <c r="I46" s="55" t="str">
        <f t="shared" si="4"/>
        <v>SI</v>
      </c>
      <c r="J46" s="55" t="str">
        <f t="shared" si="4"/>
        <v>SI</v>
      </c>
      <c r="K46" s="55" t="str">
        <f t="shared" si="3"/>
        <v>SI</v>
      </c>
      <c r="L46" s="55" t="str">
        <f t="shared" si="3"/>
        <v>SI</v>
      </c>
    </row>
    <row r="47" spans="2:12" x14ac:dyDescent="0.35">
      <c r="B47" s="27" t="s">
        <v>163</v>
      </c>
      <c r="C47" s="27">
        <v>8</v>
      </c>
      <c r="D47" s="27">
        <v>512</v>
      </c>
      <c r="E47" s="27" t="s">
        <v>156</v>
      </c>
      <c r="F47" s="28" t="s">
        <v>154</v>
      </c>
      <c r="G47" s="55" t="str">
        <f t="shared" si="4"/>
        <v>SI</v>
      </c>
      <c r="H47" s="55" t="str">
        <f t="shared" si="4"/>
        <v>SI</v>
      </c>
      <c r="I47" s="55" t="str">
        <f t="shared" si="4"/>
        <v>SI</v>
      </c>
      <c r="J47" s="55" t="str">
        <f t="shared" si="4"/>
        <v>SI</v>
      </c>
      <c r="K47" s="55" t="str">
        <f t="shared" si="3"/>
        <v>SI</v>
      </c>
      <c r="L47" s="55" t="str">
        <f t="shared" si="3"/>
        <v>SI</v>
      </c>
    </row>
    <row r="48" spans="2:12" x14ac:dyDescent="0.35">
      <c r="B48" s="27" t="s">
        <v>163</v>
      </c>
      <c r="C48" s="27">
        <v>8</v>
      </c>
      <c r="D48" s="27">
        <v>512</v>
      </c>
      <c r="E48" s="27" t="s">
        <v>156</v>
      </c>
      <c r="F48" s="28" t="s">
        <v>155</v>
      </c>
      <c r="G48" s="55" t="str">
        <f t="shared" si="4"/>
        <v>SI</v>
      </c>
      <c r="H48" s="55" t="str">
        <f t="shared" si="4"/>
        <v>SI</v>
      </c>
      <c r="I48" s="55" t="str">
        <f t="shared" si="4"/>
        <v>SI</v>
      </c>
      <c r="J48" s="55" t="str">
        <f t="shared" si="4"/>
        <v>SI</v>
      </c>
      <c r="K48" s="55" t="str">
        <f t="shared" si="3"/>
        <v>SI</v>
      </c>
      <c r="L48" s="55" t="str">
        <f t="shared" si="3"/>
        <v>SI</v>
      </c>
    </row>
    <row r="49" spans="2:12" x14ac:dyDescent="0.35">
      <c r="B49" s="27" t="s">
        <v>163</v>
      </c>
      <c r="C49" s="27">
        <v>16</v>
      </c>
      <c r="D49" s="27">
        <v>512</v>
      </c>
      <c r="E49" s="27" t="s">
        <v>156</v>
      </c>
      <c r="F49" s="28" t="s">
        <v>153</v>
      </c>
      <c r="G49" s="55" t="str">
        <f t="shared" si="4"/>
        <v>SI</v>
      </c>
      <c r="H49" s="55" t="str">
        <f t="shared" si="4"/>
        <v>SI</v>
      </c>
      <c r="I49" s="55" t="str">
        <f t="shared" si="4"/>
        <v>SI</v>
      </c>
      <c r="J49" s="55" t="str">
        <f t="shared" si="4"/>
        <v>SI</v>
      </c>
      <c r="K49" s="55" t="str">
        <f t="shared" si="3"/>
        <v>SI</v>
      </c>
      <c r="L49" s="55" t="str">
        <f t="shared" si="3"/>
        <v>SI</v>
      </c>
    </row>
    <row r="50" spans="2:12" x14ac:dyDescent="0.35">
      <c r="B50" s="27" t="s">
        <v>163</v>
      </c>
      <c r="C50" s="27">
        <v>16</v>
      </c>
      <c r="D50" s="27">
        <v>512</v>
      </c>
      <c r="E50" s="27" t="s">
        <v>156</v>
      </c>
      <c r="F50" s="28" t="s">
        <v>154</v>
      </c>
      <c r="G50" s="55" t="str">
        <f t="shared" si="4"/>
        <v>SI</v>
      </c>
      <c r="H50" s="55" t="str">
        <f t="shared" si="4"/>
        <v>SI</v>
      </c>
      <c r="I50" s="55" t="str">
        <f t="shared" si="4"/>
        <v>SI</v>
      </c>
      <c r="J50" s="55" t="str">
        <f t="shared" si="4"/>
        <v>SI</v>
      </c>
      <c r="K50" s="55" t="str">
        <f t="shared" si="3"/>
        <v>SI</v>
      </c>
      <c r="L50" s="55" t="str">
        <f t="shared" si="3"/>
        <v>SI</v>
      </c>
    </row>
    <row r="51" spans="2:12" x14ac:dyDescent="0.35">
      <c r="B51" s="27" t="s">
        <v>163</v>
      </c>
      <c r="C51" s="27">
        <v>16</v>
      </c>
      <c r="D51" s="27">
        <v>512</v>
      </c>
      <c r="E51" s="27" t="s">
        <v>156</v>
      </c>
      <c r="F51" s="28" t="s">
        <v>155</v>
      </c>
      <c r="G51" s="55" t="str">
        <f t="shared" si="4"/>
        <v>SI</v>
      </c>
      <c r="H51" s="55" t="str">
        <f t="shared" si="4"/>
        <v>SI</v>
      </c>
      <c r="I51" s="55" t="str">
        <f t="shared" si="4"/>
        <v>SI</v>
      </c>
      <c r="J51" s="55" t="str">
        <f t="shared" si="4"/>
        <v>SI</v>
      </c>
      <c r="K51" s="55" t="str">
        <f t="shared" si="3"/>
        <v>SI</v>
      </c>
      <c r="L51" s="55" t="str">
        <f t="shared" si="3"/>
        <v>SI</v>
      </c>
    </row>
    <row r="52" spans="2:12" x14ac:dyDescent="0.35">
      <c r="B52" s="27" t="s">
        <v>162</v>
      </c>
      <c r="C52" s="27">
        <v>8</v>
      </c>
      <c r="D52" s="27">
        <v>256</v>
      </c>
      <c r="E52" s="27" t="s">
        <v>152</v>
      </c>
      <c r="F52" s="28" t="s">
        <v>153</v>
      </c>
      <c r="G52" s="55" t="str">
        <f t="shared" si="4"/>
        <v>SI</v>
      </c>
      <c r="H52" s="55" t="str">
        <f t="shared" si="4"/>
        <v>SI</v>
      </c>
      <c r="I52" s="55" t="str">
        <f t="shared" si="4"/>
        <v>SI</v>
      </c>
      <c r="J52" s="55" t="str">
        <f t="shared" si="4"/>
        <v>SI</v>
      </c>
      <c r="K52" s="30"/>
      <c r="L52" s="30"/>
    </row>
    <row r="53" spans="2:12" x14ac:dyDescent="0.35">
      <c r="B53" s="27" t="s">
        <v>162</v>
      </c>
      <c r="C53" s="27">
        <v>8</v>
      </c>
      <c r="D53" s="27">
        <v>256</v>
      </c>
      <c r="E53" s="27" t="s">
        <v>152</v>
      </c>
      <c r="F53" s="28" t="s">
        <v>154</v>
      </c>
      <c r="G53" s="55" t="str">
        <f t="shared" si="4"/>
        <v>SI</v>
      </c>
      <c r="H53" s="55" t="str">
        <f t="shared" si="4"/>
        <v>SI</v>
      </c>
      <c r="I53" s="55" t="str">
        <f t="shared" si="4"/>
        <v>SI</v>
      </c>
      <c r="J53" s="55" t="str">
        <f t="shared" si="4"/>
        <v>SI</v>
      </c>
      <c r="K53" s="30"/>
      <c r="L53" s="30"/>
    </row>
    <row r="54" spans="2:12" x14ac:dyDescent="0.35">
      <c r="B54" s="27" t="s">
        <v>162</v>
      </c>
      <c r="C54" s="27">
        <v>8</v>
      </c>
      <c r="D54" s="27">
        <v>256</v>
      </c>
      <c r="E54" s="27" t="s">
        <v>152</v>
      </c>
      <c r="F54" s="28" t="s">
        <v>155</v>
      </c>
      <c r="G54" s="55" t="str">
        <f t="shared" si="4"/>
        <v>SI</v>
      </c>
      <c r="H54" s="55" t="str">
        <f t="shared" si="4"/>
        <v>SI</v>
      </c>
      <c r="I54" s="55" t="str">
        <f t="shared" si="4"/>
        <v>SI</v>
      </c>
      <c r="J54" s="55" t="str">
        <f t="shared" si="4"/>
        <v>SI</v>
      </c>
      <c r="K54" s="30"/>
      <c r="L54" s="30"/>
    </row>
    <row r="55" spans="2:12" x14ac:dyDescent="0.35">
      <c r="B55" s="27" t="s">
        <v>162</v>
      </c>
      <c r="C55" s="27">
        <v>16</v>
      </c>
      <c r="D55" s="27">
        <v>256</v>
      </c>
      <c r="E55" s="27" t="s">
        <v>152</v>
      </c>
      <c r="F55" s="28" t="s">
        <v>153</v>
      </c>
      <c r="G55" s="55" t="str">
        <f t="shared" si="4"/>
        <v>SI</v>
      </c>
      <c r="H55" s="55" t="str">
        <f t="shared" si="4"/>
        <v>SI</v>
      </c>
      <c r="I55" s="55" t="str">
        <f t="shared" si="4"/>
        <v>SI</v>
      </c>
      <c r="J55" s="55" t="str">
        <f t="shared" si="4"/>
        <v>SI</v>
      </c>
      <c r="K55" s="30"/>
      <c r="L55" s="30"/>
    </row>
    <row r="56" spans="2:12" x14ac:dyDescent="0.35">
      <c r="B56" s="27" t="s">
        <v>162</v>
      </c>
      <c r="C56" s="27">
        <v>16</v>
      </c>
      <c r="D56" s="27">
        <v>256</v>
      </c>
      <c r="E56" s="27" t="s">
        <v>152</v>
      </c>
      <c r="F56" s="28" t="s">
        <v>154</v>
      </c>
      <c r="G56" s="55" t="str">
        <f t="shared" si="4"/>
        <v>SI</v>
      </c>
      <c r="H56" s="55" t="str">
        <f t="shared" si="4"/>
        <v>SI</v>
      </c>
      <c r="I56" s="55" t="str">
        <f t="shared" si="4"/>
        <v>SI</v>
      </c>
      <c r="J56" s="55" t="str">
        <f t="shared" si="4"/>
        <v>SI</v>
      </c>
      <c r="K56" s="30"/>
      <c r="L56" s="30"/>
    </row>
    <row r="57" spans="2:12" x14ac:dyDescent="0.35">
      <c r="B57" s="27" t="s">
        <v>162</v>
      </c>
      <c r="C57" s="27">
        <v>16</v>
      </c>
      <c r="D57" s="27">
        <v>256</v>
      </c>
      <c r="E57" s="27" t="s">
        <v>152</v>
      </c>
      <c r="F57" s="28" t="s">
        <v>155</v>
      </c>
      <c r="G57" s="55" t="str">
        <f t="shared" si="4"/>
        <v>SI</v>
      </c>
      <c r="H57" s="55" t="str">
        <f t="shared" si="4"/>
        <v>SI</v>
      </c>
      <c r="I57" s="55" t="str">
        <f t="shared" si="4"/>
        <v>SI</v>
      </c>
      <c r="J57" s="55" t="str">
        <f t="shared" si="4"/>
        <v>SI</v>
      </c>
      <c r="K57" s="30"/>
      <c r="L57" s="30"/>
    </row>
    <row r="58" spans="2:12" x14ac:dyDescent="0.35">
      <c r="B58" s="27" t="s">
        <v>162</v>
      </c>
      <c r="C58" s="27">
        <v>8</v>
      </c>
      <c r="D58" s="27">
        <v>512</v>
      </c>
      <c r="E58" s="27" t="s">
        <v>152</v>
      </c>
      <c r="F58" s="28" t="s">
        <v>153</v>
      </c>
      <c r="G58" s="55" t="str">
        <f t="shared" si="4"/>
        <v>SI</v>
      </c>
      <c r="H58" s="55" t="str">
        <f t="shared" si="4"/>
        <v>SI</v>
      </c>
      <c r="I58" s="55" t="str">
        <f t="shared" si="4"/>
        <v>SI</v>
      </c>
      <c r="J58" s="55" t="str">
        <f t="shared" si="4"/>
        <v>SI</v>
      </c>
      <c r="K58" s="30"/>
      <c r="L58" s="30"/>
    </row>
    <row r="59" spans="2:12" x14ac:dyDescent="0.35">
      <c r="B59" s="27" t="s">
        <v>162</v>
      </c>
      <c r="C59" s="27">
        <v>8</v>
      </c>
      <c r="D59" s="27">
        <v>512</v>
      </c>
      <c r="E59" s="27" t="s">
        <v>152</v>
      </c>
      <c r="F59" s="28" t="s">
        <v>154</v>
      </c>
      <c r="G59" s="55" t="str">
        <f t="shared" si="4"/>
        <v>SI</v>
      </c>
      <c r="H59" s="55" t="str">
        <f t="shared" si="4"/>
        <v>SI</v>
      </c>
      <c r="I59" s="55" t="str">
        <f t="shared" si="4"/>
        <v>SI</v>
      </c>
      <c r="J59" s="55" t="str">
        <f t="shared" si="4"/>
        <v>SI</v>
      </c>
      <c r="K59" s="30"/>
      <c r="L59" s="30"/>
    </row>
    <row r="60" spans="2:12" x14ac:dyDescent="0.35">
      <c r="B60" s="27" t="s">
        <v>162</v>
      </c>
      <c r="C60" s="27">
        <v>8</v>
      </c>
      <c r="D60" s="27">
        <v>512</v>
      </c>
      <c r="E60" s="27" t="s">
        <v>152</v>
      </c>
      <c r="F60" s="28" t="s">
        <v>155</v>
      </c>
      <c r="G60" s="55" t="str">
        <f t="shared" si="4"/>
        <v>SI</v>
      </c>
      <c r="H60" s="55" t="str">
        <f t="shared" si="4"/>
        <v>SI</v>
      </c>
      <c r="I60" s="55" t="str">
        <f t="shared" si="4"/>
        <v>SI</v>
      </c>
      <c r="J60" s="55" t="str">
        <f t="shared" si="4"/>
        <v>SI</v>
      </c>
      <c r="K60" s="30"/>
      <c r="L60" s="30"/>
    </row>
    <row r="61" spans="2:12" x14ac:dyDescent="0.35">
      <c r="B61" s="27" t="s">
        <v>162</v>
      </c>
      <c r="C61" s="27">
        <v>16</v>
      </c>
      <c r="D61" s="27">
        <v>512</v>
      </c>
      <c r="E61" s="27" t="s">
        <v>152</v>
      </c>
      <c r="F61" s="28" t="s">
        <v>153</v>
      </c>
      <c r="G61" s="55" t="str">
        <f t="shared" si="4"/>
        <v>SI</v>
      </c>
      <c r="H61" s="55" t="str">
        <f t="shared" si="4"/>
        <v>SI</v>
      </c>
      <c r="I61" s="55" t="str">
        <f t="shared" si="4"/>
        <v>SI</v>
      </c>
      <c r="J61" s="55" t="str">
        <f t="shared" si="4"/>
        <v>SI</v>
      </c>
      <c r="K61" s="30"/>
      <c r="L61" s="30"/>
    </row>
    <row r="62" spans="2:12" x14ac:dyDescent="0.35">
      <c r="B62" s="27" t="s">
        <v>162</v>
      </c>
      <c r="C62" s="27">
        <v>16</v>
      </c>
      <c r="D62" s="27">
        <v>512</v>
      </c>
      <c r="E62" s="27" t="s">
        <v>152</v>
      </c>
      <c r="F62" s="28" t="s">
        <v>154</v>
      </c>
      <c r="G62" s="55" t="str">
        <f t="shared" si="4"/>
        <v>SI</v>
      </c>
      <c r="H62" s="55" t="str">
        <f t="shared" si="4"/>
        <v>SI</v>
      </c>
      <c r="I62" s="55" t="str">
        <f t="shared" si="4"/>
        <v>SI</v>
      </c>
      <c r="J62" s="55" t="str">
        <f t="shared" si="4"/>
        <v>SI</v>
      </c>
      <c r="K62" s="30"/>
      <c r="L62" s="30"/>
    </row>
    <row r="63" spans="2:12" x14ac:dyDescent="0.35">
      <c r="B63" s="27" t="s">
        <v>162</v>
      </c>
      <c r="C63" s="27">
        <v>16</v>
      </c>
      <c r="D63" s="27">
        <v>512</v>
      </c>
      <c r="E63" s="27" t="s">
        <v>152</v>
      </c>
      <c r="F63" s="28" t="s">
        <v>155</v>
      </c>
      <c r="G63" s="55" t="str">
        <f t="shared" si="4"/>
        <v>SI</v>
      </c>
      <c r="H63" s="55" t="str">
        <f t="shared" si="4"/>
        <v>SI</v>
      </c>
      <c r="I63" s="55" t="str">
        <f t="shared" si="4"/>
        <v>SI</v>
      </c>
      <c r="J63" s="55" t="str">
        <f t="shared" si="4"/>
        <v>SI</v>
      </c>
      <c r="K63" s="30"/>
      <c r="L63" s="30"/>
    </row>
    <row r="64" spans="2:12" x14ac:dyDescent="0.35">
      <c r="B64" s="27" t="s">
        <v>162</v>
      </c>
      <c r="C64" s="27">
        <v>8</v>
      </c>
      <c r="D64" s="27">
        <v>256</v>
      </c>
      <c r="E64" s="27" t="s">
        <v>156</v>
      </c>
      <c r="F64" s="28" t="s">
        <v>153</v>
      </c>
      <c r="G64" s="55" t="str">
        <f t="shared" ref="G64:J75" si="5">G$3</f>
        <v>SI</v>
      </c>
      <c r="H64" s="55" t="str">
        <f t="shared" si="5"/>
        <v>SI</v>
      </c>
      <c r="I64" s="55" t="str">
        <f t="shared" si="5"/>
        <v>SI</v>
      </c>
      <c r="J64" s="55" t="str">
        <f t="shared" si="5"/>
        <v>SI</v>
      </c>
      <c r="K64" s="55" t="str">
        <f t="shared" ref="K64:L75" si="6">K$3</f>
        <v>SI</v>
      </c>
      <c r="L64" s="55" t="str">
        <f t="shared" si="6"/>
        <v>SI</v>
      </c>
    </row>
    <row r="65" spans="2:12" x14ac:dyDescent="0.35">
      <c r="B65" s="27" t="s">
        <v>162</v>
      </c>
      <c r="C65" s="27">
        <v>8</v>
      </c>
      <c r="D65" s="27">
        <v>256</v>
      </c>
      <c r="E65" s="27" t="s">
        <v>156</v>
      </c>
      <c r="F65" s="28" t="s">
        <v>154</v>
      </c>
      <c r="G65" s="55" t="str">
        <f t="shared" si="5"/>
        <v>SI</v>
      </c>
      <c r="H65" s="55" t="str">
        <f t="shared" si="5"/>
        <v>SI</v>
      </c>
      <c r="I65" s="55" t="str">
        <f t="shared" si="5"/>
        <v>SI</v>
      </c>
      <c r="J65" s="55" t="str">
        <f t="shared" si="5"/>
        <v>SI</v>
      </c>
      <c r="K65" s="55" t="str">
        <f t="shared" si="6"/>
        <v>SI</v>
      </c>
      <c r="L65" s="55" t="str">
        <f t="shared" si="6"/>
        <v>SI</v>
      </c>
    </row>
    <row r="66" spans="2:12" x14ac:dyDescent="0.35">
      <c r="B66" s="27" t="s">
        <v>162</v>
      </c>
      <c r="C66" s="27">
        <v>8</v>
      </c>
      <c r="D66" s="27">
        <v>256</v>
      </c>
      <c r="E66" s="27" t="s">
        <v>156</v>
      </c>
      <c r="F66" s="28" t="s">
        <v>155</v>
      </c>
      <c r="G66" s="55" t="str">
        <f t="shared" si="5"/>
        <v>SI</v>
      </c>
      <c r="H66" s="55" t="str">
        <f t="shared" si="5"/>
        <v>SI</v>
      </c>
      <c r="I66" s="55" t="str">
        <f t="shared" si="5"/>
        <v>SI</v>
      </c>
      <c r="J66" s="55" t="str">
        <f t="shared" si="5"/>
        <v>SI</v>
      </c>
      <c r="K66" s="55" t="str">
        <f t="shared" si="6"/>
        <v>SI</v>
      </c>
      <c r="L66" s="55" t="str">
        <f t="shared" si="6"/>
        <v>SI</v>
      </c>
    </row>
    <row r="67" spans="2:12" x14ac:dyDescent="0.35">
      <c r="B67" s="27" t="s">
        <v>162</v>
      </c>
      <c r="C67" s="27">
        <v>16</v>
      </c>
      <c r="D67" s="27">
        <v>256</v>
      </c>
      <c r="E67" s="27" t="s">
        <v>156</v>
      </c>
      <c r="F67" s="28" t="s">
        <v>153</v>
      </c>
      <c r="G67" s="55" t="str">
        <f t="shared" si="5"/>
        <v>SI</v>
      </c>
      <c r="H67" s="55" t="str">
        <f t="shared" si="5"/>
        <v>SI</v>
      </c>
      <c r="I67" s="55" t="str">
        <f t="shared" si="5"/>
        <v>SI</v>
      </c>
      <c r="J67" s="55" t="str">
        <f t="shared" si="5"/>
        <v>SI</v>
      </c>
      <c r="K67" s="55" t="str">
        <f t="shared" si="6"/>
        <v>SI</v>
      </c>
      <c r="L67" s="55" t="str">
        <f t="shared" si="6"/>
        <v>SI</v>
      </c>
    </row>
    <row r="68" spans="2:12" x14ac:dyDescent="0.35">
      <c r="B68" s="27" t="s">
        <v>162</v>
      </c>
      <c r="C68" s="27">
        <v>16</v>
      </c>
      <c r="D68" s="27">
        <v>256</v>
      </c>
      <c r="E68" s="27" t="s">
        <v>156</v>
      </c>
      <c r="F68" s="28" t="s">
        <v>154</v>
      </c>
      <c r="G68" s="55" t="str">
        <f t="shared" si="5"/>
        <v>SI</v>
      </c>
      <c r="H68" s="55" t="str">
        <f t="shared" si="5"/>
        <v>SI</v>
      </c>
      <c r="I68" s="55" t="str">
        <f t="shared" si="5"/>
        <v>SI</v>
      </c>
      <c r="J68" s="55" t="str">
        <f t="shared" si="5"/>
        <v>SI</v>
      </c>
      <c r="K68" s="55" t="str">
        <f t="shared" si="6"/>
        <v>SI</v>
      </c>
      <c r="L68" s="55" t="str">
        <f t="shared" si="6"/>
        <v>SI</v>
      </c>
    </row>
    <row r="69" spans="2:12" x14ac:dyDescent="0.35">
      <c r="B69" s="27" t="s">
        <v>162</v>
      </c>
      <c r="C69" s="27">
        <v>16</v>
      </c>
      <c r="D69" s="27">
        <v>256</v>
      </c>
      <c r="E69" s="27" t="s">
        <v>156</v>
      </c>
      <c r="F69" s="28" t="s">
        <v>155</v>
      </c>
      <c r="G69" s="55" t="str">
        <f t="shared" si="5"/>
        <v>SI</v>
      </c>
      <c r="H69" s="55" t="str">
        <f t="shared" si="5"/>
        <v>SI</v>
      </c>
      <c r="I69" s="55" t="str">
        <f t="shared" si="5"/>
        <v>SI</v>
      </c>
      <c r="J69" s="55" t="str">
        <f t="shared" si="5"/>
        <v>SI</v>
      </c>
      <c r="K69" s="55" t="str">
        <f t="shared" si="6"/>
        <v>SI</v>
      </c>
      <c r="L69" s="55" t="str">
        <f t="shared" si="6"/>
        <v>SI</v>
      </c>
    </row>
    <row r="70" spans="2:12" x14ac:dyDescent="0.35">
      <c r="B70" s="27" t="s">
        <v>162</v>
      </c>
      <c r="C70" s="27">
        <v>8</v>
      </c>
      <c r="D70" s="27">
        <v>512</v>
      </c>
      <c r="E70" s="27" t="s">
        <v>156</v>
      </c>
      <c r="F70" s="28" t="s">
        <v>153</v>
      </c>
      <c r="G70" s="55" t="str">
        <f t="shared" si="5"/>
        <v>SI</v>
      </c>
      <c r="H70" s="55" t="str">
        <f t="shared" si="5"/>
        <v>SI</v>
      </c>
      <c r="I70" s="55" t="str">
        <f t="shared" si="5"/>
        <v>SI</v>
      </c>
      <c r="J70" s="55" t="str">
        <f t="shared" si="5"/>
        <v>SI</v>
      </c>
      <c r="K70" s="55" t="str">
        <f t="shared" si="6"/>
        <v>SI</v>
      </c>
      <c r="L70" s="55" t="str">
        <f t="shared" si="6"/>
        <v>SI</v>
      </c>
    </row>
    <row r="71" spans="2:12" x14ac:dyDescent="0.35">
      <c r="B71" s="27" t="s">
        <v>162</v>
      </c>
      <c r="C71" s="27">
        <v>8</v>
      </c>
      <c r="D71" s="27">
        <v>512</v>
      </c>
      <c r="E71" s="27" t="s">
        <v>156</v>
      </c>
      <c r="F71" s="28" t="s">
        <v>154</v>
      </c>
      <c r="G71" s="55" t="str">
        <f t="shared" si="5"/>
        <v>SI</v>
      </c>
      <c r="H71" s="55" t="str">
        <f t="shared" si="5"/>
        <v>SI</v>
      </c>
      <c r="I71" s="55" t="str">
        <f t="shared" si="5"/>
        <v>SI</v>
      </c>
      <c r="J71" s="55" t="str">
        <f t="shared" si="5"/>
        <v>SI</v>
      </c>
      <c r="K71" s="55" t="str">
        <f t="shared" si="6"/>
        <v>SI</v>
      </c>
      <c r="L71" s="55" t="str">
        <f t="shared" si="6"/>
        <v>SI</v>
      </c>
    </row>
    <row r="72" spans="2:12" x14ac:dyDescent="0.35">
      <c r="B72" s="27" t="s">
        <v>162</v>
      </c>
      <c r="C72" s="27">
        <v>8</v>
      </c>
      <c r="D72" s="27">
        <v>512</v>
      </c>
      <c r="E72" s="27" t="s">
        <v>156</v>
      </c>
      <c r="F72" s="28" t="s">
        <v>155</v>
      </c>
      <c r="G72" s="55" t="str">
        <f t="shared" si="5"/>
        <v>SI</v>
      </c>
      <c r="H72" s="55" t="str">
        <f t="shared" si="5"/>
        <v>SI</v>
      </c>
      <c r="I72" s="55" t="str">
        <f t="shared" si="5"/>
        <v>SI</v>
      </c>
      <c r="J72" s="55" t="str">
        <f t="shared" si="5"/>
        <v>SI</v>
      </c>
      <c r="K72" s="55" t="str">
        <f t="shared" si="6"/>
        <v>SI</v>
      </c>
      <c r="L72" s="55" t="str">
        <f t="shared" si="6"/>
        <v>SI</v>
      </c>
    </row>
    <row r="73" spans="2:12" x14ac:dyDescent="0.35">
      <c r="B73" s="27" t="s">
        <v>162</v>
      </c>
      <c r="C73" s="27">
        <v>16</v>
      </c>
      <c r="D73" s="27">
        <v>512</v>
      </c>
      <c r="E73" s="27" t="s">
        <v>156</v>
      </c>
      <c r="F73" s="28" t="s">
        <v>153</v>
      </c>
      <c r="G73" s="55" t="str">
        <f t="shared" si="5"/>
        <v>SI</v>
      </c>
      <c r="H73" s="55" t="str">
        <f t="shared" si="5"/>
        <v>SI</v>
      </c>
      <c r="I73" s="55" t="str">
        <f t="shared" si="5"/>
        <v>SI</v>
      </c>
      <c r="J73" s="55" t="str">
        <f t="shared" si="5"/>
        <v>SI</v>
      </c>
      <c r="K73" s="55" t="str">
        <f t="shared" si="6"/>
        <v>SI</v>
      </c>
      <c r="L73" s="55" t="str">
        <f t="shared" si="6"/>
        <v>SI</v>
      </c>
    </row>
    <row r="74" spans="2:12" x14ac:dyDescent="0.35">
      <c r="B74" s="27" t="s">
        <v>162</v>
      </c>
      <c r="C74" s="27">
        <v>16</v>
      </c>
      <c r="D74" s="27">
        <v>512</v>
      </c>
      <c r="E74" s="27" t="s">
        <v>156</v>
      </c>
      <c r="F74" s="28" t="s">
        <v>154</v>
      </c>
      <c r="G74" s="55" t="str">
        <f t="shared" si="5"/>
        <v>SI</v>
      </c>
      <c r="H74" s="55" t="str">
        <f t="shared" si="5"/>
        <v>SI</v>
      </c>
      <c r="I74" s="55" t="str">
        <f t="shared" si="5"/>
        <v>SI</v>
      </c>
      <c r="J74" s="55" t="str">
        <f t="shared" si="5"/>
        <v>SI</v>
      </c>
      <c r="K74" s="55" t="str">
        <f t="shared" si="6"/>
        <v>SI</v>
      </c>
      <c r="L74" s="55" t="str">
        <f t="shared" si="6"/>
        <v>SI</v>
      </c>
    </row>
    <row r="75" spans="2:12" x14ac:dyDescent="0.35">
      <c r="B75" s="27" t="s">
        <v>162</v>
      </c>
      <c r="C75" s="27">
        <v>16</v>
      </c>
      <c r="D75" s="27">
        <v>512</v>
      </c>
      <c r="E75" s="27" t="s">
        <v>156</v>
      </c>
      <c r="F75" s="28" t="s">
        <v>155</v>
      </c>
      <c r="G75" s="55" t="str">
        <f t="shared" si="5"/>
        <v>SI</v>
      </c>
      <c r="H75" s="55" t="str">
        <f t="shared" si="5"/>
        <v>SI</v>
      </c>
      <c r="I75" s="55" t="str">
        <f t="shared" si="5"/>
        <v>SI</v>
      </c>
      <c r="J75" s="55" t="str">
        <f t="shared" si="5"/>
        <v>SI</v>
      </c>
      <c r="K75" s="55" t="str">
        <f t="shared" si="6"/>
        <v>SI</v>
      </c>
      <c r="L75" s="55" t="str">
        <f t="shared" si="6"/>
        <v>SI</v>
      </c>
    </row>
  </sheetData>
  <sheetProtection algorithmName="SHA-512" hashValue="WmGN7RnCxkvne1zO/viRgyvVUetZJTAJZn82Ujl4IlPdep1OvFHKo7JUAbomzdBvwmw9ziQ/BTPTX86OKv7pOQ==" saltValue="7Fza3hsM311EMyWZiHNW4Q==" spinCount="100000" sheet="1" objects="1" scenarios="1"/>
  <mergeCells count="6">
    <mergeCell ref="B1:L1"/>
    <mergeCell ref="F2:F3"/>
    <mergeCell ref="E2:E3"/>
    <mergeCell ref="D2:D3"/>
    <mergeCell ref="C2:C3"/>
    <mergeCell ref="B2:B3"/>
  </mergeCells>
  <conditionalFormatting sqref="G5:L27 G4:J4 L4 G40:L51 G28:J39 G64:L75 G52:J63 L28 L52 K29:L39 K53:L63">
    <cfRule type="expression" dxfId="77" priority="9">
      <formula>G$3="NO"</formula>
    </cfRule>
  </conditionalFormatting>
  <dataValidations disablePrompts="1" count="1">
    <dataValidation type="list" showInputMessage="1" showErrorMessage="1" sqref="G4:J75 K16:L27 K40:L51 K64:L75">
      <formula1>"SI, NO"</formula1>
    </dataValidation>
  </dataValidations>
  <pageMargins left="0.7" right="0.7" top="0.75" bottom="0.75" header="0.3" footer="0.3"/>
  <pageSetup paperSize="9" orientation="landscape" r:id="rId1"/>
  <headerFooter>
    <oddHeader>&amp;CConfigurazioni disponibili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view="pageLayout" zoomScaleNormal="100" workbookViewId="0">
      <selection activeCell="A42" sqref="A42"/>
    </sheetView>
  </sheetViews>
  <sheetFormatPr defaultRowHeight="13" x14ac:dyDescent="0.3"/>
  <cols>
    <col min="1" max="1" width="42.453125" style="65" customWidth="1"/>
    <col min="2" max="2" width="13.90625" style="39" bestFit="1" customWidth="1"/>
    <col min="3" max="3" width="23.54296875" style="39" customWidth="1"/>
    <col min="4" max="4" width="26.81640625" style="39" customWidth="1"/>
    <col min="5" max="5" width="27.36328125" style="39" customWidth="1"/>
    <col min="6" max="16384" width="8.7265625" style="32"/>
  </cols>
  <sheetData>
    <row r="1" spans="1:5" x14ac:dyDescent="0.3">
      <c r="A1" s="116" t="s">
        <v>160</v>
      </c>
      <c r="B1" s="116"/>
      <c r="C1" s="116"/>
      <c r="D1" s="116"/>
      <c r="E1" s="116"/>
    </row>
    <row r="2" spans="1:5" x14ac:dyDescent="0.3">
      <c r="A2" s="114" t="str">
        <f>IF(PRINCIPALE!C10="SI","","PRODOTTO NON OFFERTO NEL FOGLIO 'PRINCIPALE': MODIFICARE LA SCELTA NEL FOGLIO 'PRINCIPALE' O NON COMPILARE QUESTO FOGLIO")</f>
        <v/>
      </c>
      <c r="B2" s="115"/>
      <c r="C2" s="115"/>
      <c r="D2" s="115"/>
      <c r="E2" s="115"/>
    </row>
    <row r="3" spans="1:5" ht="26" customHeight="1" x14ac:dyDescent="0.3">
      <c r="A3" s="117" t="s">
        <v>137</v>
      </c>
      <c r="B3" s="117"/>
      <c r="C3" s="118"/>
      <c r="D3" s="119"/>
      <c r="E3" s="119"/>
    </row>
    <row r="4" spans="1:5" ht="26" customHeight="1" x14ac:dyDescent="0.3">
      <c r="A4" s="117" t="s">
        <v>62</v>
      </c>
      <c r="B4" s="117"/>
      <c r="C4" s="66" t="s">
        <v>207</v>
      </c>
      <c r="D4" s="120" t="str">
        <f>IF(ISBLANK(C4),"Attenzione, valore non inserito","OK, il possesso della certificazione TCO non è obbligatorio su questo prodotto principale")</f>
        <v>OK, il possesso della certificazione TCO non è obbligatorio su questo prodotto principale</v>
      </c>
      <c r="E4" s="120"/>
    </row>
    <row r="5" spans="1:5" x14ac:dyDescent="0.3">
      <c r="A5" s="56"/>
      <c r="B5" s="56"/>
      <c r="C5" s="56"/>
      <c r="D5" s="56"/>
      <c r="E5" s="56"/>
    </row>
    <row r="6" spans="1:5" ht="26" x14ac:dyDescent="0.3">
      <c r="A6" s="57" t="s">
        <v>177</v>
      </c>
      <c r="B6" s="57" t="s">
        <v>57</v>
      </c>
      <c r="C6" s="113" t="s">
        <v>59</v>
      </c>
      <c r="D6" s="113"/>
      <c r="E6" s="59" t="s">
        <v>60</v>
      </c>
    </row>
    <row r="7" spans="1:5" x14ac:dyDescent="0.3">
      <c r="A7" s="60" t="s">
        <v>83</v>
      </c>
      <c r="B7" s="60"/>
      <c r="C7" s="118"/>
      <c r="D7" s="119"/>
      <c r="E7" s="21"/>
    </row>
    <row r="8" spans="1:5" x14ac:dyDescent="0.3">
      <c r="A8" s="60" t="s">
        <v>113</v>
      </c>
      <c r="B8" s="60" t="s">
        <v>16</v>
      </c>
      <c r="C8" s="121" t="s">
        <v>112</v>
      </c>
      <c r="D8" s="122"/>
      <c r="E8" s="21"/>
    </row>
    <row r="9" spans="1:5" ht="13" customHeight="1" x14ac:dyDescent="0.3">
      <c r="A9" s="60" t="s">
        <v>114</v>
      </c>
      <c r="B9" s="60" t="s">
        <v>16</v>
      </c>
      <c r="C9" s="121" t="s">
        <v>112</v>
      </c>
      <c r="D9" s="122"/>
      <c r="E9" s="21"/>
    </row>
    <row r="10" spans="1:5" ht="13" customHeight="1" x14ac:dyDescent="0.3">
      <c r="A10" s="60" t="s">
        <v>80</v>
      </c>
      <c r="B10" s="60" t="s">
        <v>16</v>
      </c>
      <c r="C10" s="121" t="s">
        <v>112</v>
      </c>
      <c r="D10" s="122"/>
      <c r="E10" s="21"/>
    </row>
    <row r="11" spans="1:5" ht="13" customHeight="1" x14ac:dyDescent="0.3">
      <c r="A11" s="60" t="s">
        <v>79</v>
      </c>
      <c r="B11" s="60" t="s">
        <v>16</v>
      </c>
      <c r="C11" s="121" t="s">
        <v>112</v>
      </c>
      <c r="D11" s="122"/>
      <c r="E11" s="21"/>
    </row>
    <row r="12" spans="1:5" ht="13" customHeight="1" x14ac:dyDescent="0.3">
      <c r="A12" s="60" t="s">
        <v>81</v>
      </c>
      <c r="B12" s="60" t="s">
        <v>16</v>
      </c>
      <c r="C12" s="121" t="s">
        <v>112</v>
      </c>
      <c r="D12" s="122"/>
      <c r="E12" s="21"/>
    </row>
    <row r="13" spans="1:5" ht="13" customHeight="1" x14ac:dyDescent="0.3">
      <c r="A13" s="60" t="s">
        <v>82</v>
      </c>
      <c r="B13" s="60" t="s">
        <v>16</v>
      </c>
      <c r="C13" s="121" t="s">
        <v>112</v>
      </c>
      <c r="D13" s="122"/>
      <c r="E13" s="21"/>
    </row>
    <row r="14" spans="1:5" ht="13" customHeight="1" x14ac:dyDescent="0.3">
      <c r="A14" s="60" t="s">
        <v>115</v>
      </c>
      <c r="B14" s="60" t="s">
        <v>16</v>
      </c>
      <c r="C14" s="121" t="s">
        <v>112</v>
      </c>
      <c r="D14" s="122"/>
      <c r="E14" s="21"/>
    </row>
    <row r="15" spans="1:5" ht="13" customHeight="1" x14ac:dyDescent="0.3">
      <c r="A15" s="60" t="s">
        <v>116</v>
      </c>
      <c r="B15" s="60" t="s">
        <v>16</v>
      </c>
      <c r="C15" s="121" t="s">
        <v>112</v>
      </c>
      <c r="D15" s="122"/>
      <c r="E15" s="21"/>
    </row>
    <row r="16" spans="1:5" ht="13" customHeight="1" x14ac:dyDescent="0.3">
      <c r="A16" s="60" t="s">
        <v>117</v>
      </c>
      <c r="B16" s="60" t="s">
        <v>16</v>
      </c>
      <c r="C16" s="121" t="s">
        <v>112</v>
      </c>
      <c r="D16" s="122"/>
      <c r="E16" s="21"/>
    </row>
    <row r="17" spans="1:5" ht="13" customHeight="1" x14ac:dyDescent="0.3">
      <c r="A17" s="60" t="s">
        <v>138</v>
      </c>
      <c r="B17" s="60" t="s">
        <v>16</v>
      </c>
      <c r="C17" s="121" t="s">
        <v>112</v>
      </c>
      <c r="D17" s="122"/>
      <c r="E17" s="21"/>
    </row>
    <row r="18" spans="1:5" ht="13" customHeight="1" x14ac:dyDescent="0.3">
      <c r="A18" s="60" t="s">
        <v>17</v>
      </c>
      <c r="B18" s="60" t="s">
        <v>16</v>
      </c>
      <c r="C18" s="121" t="s">
        <v>112</v>
      </c>
      <c r="D18" s="122"/>
      <c r="E18" s="21"/>
    </row>
    <row r="19" spans="1:5" ht="13" customHeight="1" x14ac:dyDescent="0.3">
      <c r="A19" s="60" t="s">
        <v>18</v>
      </c>
      <c r="B19" s="60" t="s">
        <v>16</v>
      </c>
      <c r="C19" s="121" t="s">
        <v>112</v>
      </c>
      <c r="D19" s="122"/>
      <c r="E19" s="21"/>
    </row>
    <row r="20" spans="1:5" ht="13" customHeight="1" x14ac:dyDescent="0.3">
      <c r="A20" s="60" t="s">
        <v>118</v>
      </c>
      <c r="B20" s="60" t="s">
        <v>16</v>
      </c>
      <c r="C20" s="121" t="s">
        <v>112</v>
      </c>
      <c r="D20" s="122"/>
      <c r="E20" s="21"/>
    </row>
    <row r="21" spans="1:5" ht="13" customHeight="1" x14ac:dyDescent="0.3">
      <c r="A21" s="60" t="s">
        <v>119</v>
      </c>
      <c r="B21" s="60" t="s">
        <v>16</v>
      </c>
      <c r="C21" s="121" t="s">
        <v>112</v>
      </c>
      <c r="D21" s="122"/>
      <c r="E21" s="21"/>
    </row>
    <row r="22" spans="1:5" ht="13" customHeight="1" x14ac:dyDescent="0.3">
      <c r="A22" s="147" t="s">
        <v>211</v>
      </c>
      <c r="B22" s="60" t="s">
        <v>16</v>
      </c>
      <c r="C22" s="121" t="s">
        <v>112</v>
      </c>
      <c r="D22" s="122"/>
      <c r="E22" s="90"/>
    </row>
    <row r="23" spans="1:5" ht="13" customHeight="1" x14ac:dyDescent="0.3">
      <c r="A23" s="60" t="s">
        <v>19</v>
      </c>
      <c r="B23" s="60" t="s">
        <v>16</v>
      </c>
      <c r="C23" s="121" t="s">
        <v>112</v>
      </c>
      <c r="D23" s="122"/>
      <c r="E23" s="21"/>
    </row>
    <row r="24" spans="1:5" ht="13" customHeight="1" x14ac:dyDescent="0.3">
      <c r="A24" s="60" t="s">
        <v>20</v>
      </c>
      <c r="B24" s="60" t="s">
        <v>16</v>
      </c>
      <c r="C24" s="121" t="s">
        <v>112</v>
      </c>
      <c r="D24" s="122"/>
      <c r="E24" s="21"/>
    </row>
    <row r="25" spans="1:5" ht="13" customHeight="1" x14ac:dyDescent="0.3">
      <c r="A25" s="60" t="s">
        <v>21</v>
      </c>
      <c r="B25" s="60" t="s">
        <v>16</v>
      </c>
      <c r="C25" s="121" t="s">
        <v>112</v>
      </c>
      <c r="D25" s="122"/>
      <c r="E25" s="21"/>
    </row>
    <row r="26" spans="1:5" ht="13" customHeight="1" x14ac:dyDescent="0.3">
      <c r="A26" s="60" t="s">
        <v>78</v>
      </c>
      <c r="B26" s="60" t="s">
        <v>16</v>
      </c>
      <c r="C26" s="121" t="s">
        <v>112</v>
      </c>
      <c r="D26" s="122"/>
      <c r="E26" s="21"/>
    </row>
    <row r="27" spans="1:5" ht="13" customHeight="1" x14ac:dyDescent="0.3">
      <c r="A27" s="60" t="s">
        <v>22</v>
      </c>
      <c r="B27" s="60" t="s">
        <v>16</v>
      </c>
      <c r="C27" s="121" t="s">
        <v>112</v>
      </c>
      <c r="D27" s="122"/>
      <c r="E27" s="21"/>
    </row>
    <row r="28" spans="1:5" ht="13" customHeight="1" x14ac:dyDescent="0.3">
      <c r="A28" s="60" t="s">
        <v>23</v>
      </c>
      <c r="B28" s="60" t="s">
        <v>16</v>
      </c>
      <c r="C28" s="121" t="s">
        <v>112</v>
      </c>
      <c r="D28" s="122"/>
      <c r="E28" s="21"/>
    </row>
    <row r="29" spans="1:5" ht="13" customHeight="1" x14ac:dyDescent="0.3">
      <c r="A29" s="60" t="s">
        <v>120</v>
      </c>
      <c r="B29" s="60" t="s">
        <v>16</v>
      </c>
      <c r="C29" s="121" t="s">
        <v>112</v>
      </c>
      <c r="D29" s="122"/>
      <c r="E29" s="21"/>
    </row>
    <row r="30" spans="1:5" ht="13" customHeight="1" x14ac:dyDescent="0.3">
      <c r="A30" s="60" t="s">
        <v>24</v>
      </c>
      <c r="B30" s="60" t="s">
        <v>16</v>
      </c>
      <c r="C30" s="121" t="s">
        <v>112</v>
      </c>
      <c r="D30" s="122"/>
      <c r="E30" s="21"/>
    </row>
    <row r="31" spans="1:5" ht="13" customHeight="1" x14ac:dyDescent="0.3">
      <c r="A31" s="60" t="s">
        <v>25</v>
      </c>
      <c r="B31" s="60" t="s">
        <v>16</v>
      </c>
      <c r="C31" s="121" t="s">
        <v>112</v>
      </c>
      <c r="D31" s="122"/>
      <c r="E31" s="21"/>
    </row>
    <row r="32" spans="1:5" ht="13" customHeight="1" x14ac:dyDescent="0.3">
      <c r="A32" s="60" t="s">
        <v>26</v>
      </c>
      <c r="B32" s="60" t="s">
        <v>101</v>
      </c>
      <c r="C32" s="121" t="s">
        <v>112</v>
      </c>
      <c r="D32" s="122"/>
      <c r="E32" s="21"/>
    </row>
    <row r="33" spans="1:5" ht="26" x14ac:dyDescent="0.3">
      <c r="A33" s="57" t="s">
        <v>180</v>
      </c>
      <c r="B33" s="57"/>
      <c r="C33" s="57" t="s">
        <v>205</v>
      </c>
      <c r="D33" s="57" t="s">
        <v>50</v>
      </c>
      <c r="E33" s="59" t="s">
        <v>58</v>
      </c>
    </row>
    <row r="34" spans="1:5" x14ac:dyDescent="0.3">
      <c r="A34" s="61" t="s">
        <v>28</v>
      </c>
      <c r="B34" s="66"/>
      <c r="C34" s="21"/>
      <c r="D34" s="62" t="str">
        <f>IF(B34="SI",IF(ISNUMBER(C34),"OK","specificare n. totale di GB max espandibilità RAM"),"OK, specifica NON offerta")</f>
        <v>OK, specifica NON offerta</v>
      </c>
      <c r="E34" s="21"/>
    </row>
    <row r="35" spans="1:5" x14ac:dyDescent="0.3">
      <c r="A35" s="61" t="s">
        <v>29</v>
      </c>
      <c r="B35" s="66"/>
      <c r="C35" s="63"/>
      <c r="D35" s="62" t="str">
        <f>IF(B35="SI","OK, specifica offerta","OK, specifica NON offerta")</f>
        <v>OK, specifica NON offerta</v>
      </c>
      <c r="E35" s="21"/>
    </row>
    <row r="36" spans="1:5" x14ac:dyDescent="0.3">
      <c r="A36" s="61" t="s">
        <v>30</v>
      </c>
      <c r="B36" s="66"/>
      <c r="C36" s="21"/>
      <c r="D36" s="62" t="str">
        <f>IF(B36="SI",IF(ISNUMBER(C36),"OK","specificare n. totale di porte USB"),"OK, specifica NON offerta")</f>
        <v>OK, specifica NON offerta</v>
      </c>
      <c r="E36" s="21"/>
    </row>
    <row r="37" spans="1:5" x14ac:dyDescent="0.3">
      <c r="A37" s="61" t="s">
        <v>31</v>
      </c>
      <c r="B37" s="66"/>
      <c r="C37" s="63"/>
      <c r="D37" s="62" t="str">
        <f>IF(B37="SI","OK, specifica offerta","OK, specifica NON offerta")</f>
        <v>OK, specifica NON offerta</v>
      </c>
      <c r="E37" s="21"/>
    </row>
    <row r="38" spans="1:5" ht="26" x14ac:dyDescent="0.3">
      <c r="A38" s="91" t="s">
        <v>210</v>
      </c>
      <c r="B38" s="66"/>
      <c r="C38" s="21"/>
      <c r="D38" s="62" t="str">
        <f>IF(B38="SI",IF(ISNUMBER(C38),"OK","specificare n. totale di monitor supportati"),"OK, specifica NON offerta")</f>
        <v>OK, specifica NON offerta</v>
      </c>
      <c r="E38" s="21"/>
    </row>
    <row r="39" spans="1:5" x14ac:dyDescent="0.3">
      <c r="A39" s="61" t="s">
        <v>109</v>
      </c>
      <c r="B39" s="66"/>
      <c r="C39" s="63"/>
      <c r="D39" s="62" t="str">
        <f t="shared" ref="D39" si="0">IF(B39="SI","OK, specifica offerta","OK, specifica NON offerta")</f>
        <v>OK, specifica NON offerta</v>
      </c>
      <c r="E39" s="21"/>
    </row>
    <row r="40" spans="1:5" x14ac:dyDescent="0.3">
      <c r="A40" s="61" t="s">
        <v>34</v>
      </c>
      <c r="B40" s="67"/>
      <c r="C40" s="63"/>
      <c r="D40" s="62" t="str">
        <f t="shared" ref="D40:D42" si="1">IF(B40="SI","OK, specifica offerta","OK, specifica NON offerta")</f>
        <v>OK, specifica NON offerta</v>
      </c>
      <c r="E40" s="68"/>
    </row>
    <row r="41" spans="1:5" ht="26" x14ac:dyDescent="0.3">
      <c r="A41" s="61" t="s">
        <v>181</v>
      </c>
      <c r="B41" s="89"/>
      <c r="C41" s="63"/>
      <c r="D41" s="62" t="str">
        <f t="shared" si="1"/>
        <v>OK, specifica NON offerta</v>
      </c>
      <c r="E41" s="90"/>
    </row>
    <row r="42" spans="1:5" ht="26" x14ac:dyDescent="0.3">
      <c r="A42" s="148" t="s">
        <v>212</v>
      </c>
      <c r="B42" s="89"/>
      <c r="C42" s="63"/>
      <c r="D42" s="62" t="str">
        <f t="shared" si="1"/>
        <v>OK, specifica NON offerta</v>
      </c>
      <c r="E42" s="90"/>
    </row>
    <row r="43" spans="1:5" ht="26" x14ac:dyDescent="0.3">
      <c r="A43" s="57" t="s">
        <v>176</v>
      </c>
      <c r="B43" s="57" t="s">
        <v>57</v>
      </c>
      <c r="C43" s="113" t="s">
        <v>53</v>
      </c>
      <c r="D43" s="113"/>
      <c r="E43" s="59" t="s">
        <v>60</v>
      </c>
    </row>
    <row r="44" spans="1:5" x14ac:dyDescent="0.3">
      <c r="A44" s="60" t="s">
        <v>85</v>
      </c>
      <c r="B44" s="60"/>
      <c r="C44" s="124"/>
      <c r="D44" s="125"/>
      <c r="E44" s="21"/>
    </row>
    <row r="45" spans="1:5" x14ac:dyDescent="0.3">
      <c r="A45" s="60" t="s">
        <v>113</v>
      </c>
      <c r="B45" s="60" t="s">
        <v>84</v>
      </c>
      <c r="C45" s="126" t="s">
        <v>121</v>
      </c>
      <c r="D45" s="126"/>
      <c r="E45" s="21"/>
    </row>
    <row r="46" spans="1:5" x14ac:dyDescent="0.3">
      <c r="A46" s="60" t="s">
        <v>189</v>
      </c>
      <c r="B46" s="60"/>
      <c r="C46" s="124"/>
      <c r="D46" s="125"/>
      <c r="E46" s="21"/>
    </row>
    <row r="47" spans="1:5" x14ac:dyDescent="0.3">
      <c r="A47" s="60" t="s">
        <v>113</v>
      </c>
      <c r="B47" s="60" t="s">
        <v>84</v>
      </c>
      <c r="C47" s="126" t="s">
        <v>121</v>
      </c>
      <c r="D47" s="126"/>
      <c r="E47" s="21"/>
    </row>
    <row r="48" spans="1:5" ht="26" x14ac:dyDescent="0.3">
      <c r="A48" s="60" t="s">
        <v>86</v>
      </c>
      <c r="B48" s="60" t="s">
        <v>87</v>
      </c>
      <c r="C48" s="126" t="s">
        <v>121</v>
      </c>
      <c r="D48" s="126"/>
      <c r="E48" s="21"/>
    </row>
    <row r="49" spans="1:5" s="64" customFormat="1" ht="26" x14ac:dyDescent="0.3">
      <c r="A49" s="60" t="s">
        <v>123</v>
      </c>
      <c r="B49" s="60" t="s">
        <v>87</v>
      </c>
      <c r="C49" s="126" t="s">
        <v>121</v>
      </c>
      <c r="D49" s="126"/>
      <c r="E49" s="21"/>
    </row>
    <row r="50" spans="1:5" ht="26" x14ac:dyDescent="0.3">
      <c r="A50" s="60" t="s">
        <v>124</v>
      </c>
      <c r="B50" s="60" t="s">
        <v>87</v>
      </c>
      <c r="C50" s="126" t="s">
        <v>121</v>
      </c>
      <c r="D50" s="126"/>
      <c r="E50" s="21"/>
    </row>
    <row r="51" spans="1:5" ht="26" x14ac:dyDescent="0.3">
      <c r="A51" s="60" t="s">
        <v>88</v>
      </c>
      <c r="B51" s="60" t="s">
        <v>84</v>
      </c>
      <c r="C51" s="123" t="s">
        <v>122</v>
      </c>
      <c r="D51" s="123"/>
      <c r="E51" s="21"/>
    </row>
    <row r="52" spans="1:5" x14ac:dyDescent="0.3">
      <c r="A52" s="60" t="s">
        <v>89</v>
      </c>
      <c r="B52" s="60" t="s">
        <v>84</v>
      </c>
      <c r="C52" s="123" t="s">
        <v>122</v>
      </c>
      <c r="D52" s="123"/>
      <c r="E52" s="21"/>
    </row>
    <row r="53" spans="1:5" ht="26" x14ac:dyDescent="0.3">
      <c r="A53" s="57" t="s">
        <v>35</v>
      </c>
      <c r="B53" s="57" t="s">
        <v>57</v>
      </c>
      <c r="C53" s="113" t="s">
        <v>53</v>
      </c>
      <c r="D53" s="113"/>
      <c r="E53" s="59" t="s">
        <v>58</v>
      </c>
    </row>
    <row r="54" spans="1:5" x14ac:dyDescent="0.3">
      <c r="A54" s="60" t="s">
        <v>61</v>
      </c>
      <c r="B54" s="60" t="s">
        <v>36</v>
      </c>
      <c r="C54" s="126" t="s">
        <v>132</v>
      </c>
      <c r="D54" s="126"/>
      <c r="E54" s="21"/>
    </row>
    <row r="55" spans="1:5" ht="26" x14ac:dyDescent="0.3">
      <c r="A55" s="57" t="s">
        <v>37</v>
      </c>
      <c r="B55" s="57" t="s">
        <v>57</v>
      </c>
      <c r="C55" s="113" t="s">
        <v>53</v>
      </c>
      <c r="D55" s="113"/>
      <c r="E55" s="59" t="s">
        <v>58</v>
      </c>
    </row>
    <row r="56" spans="1:5" x14ac:dyDescent="0.3">
      <c r="A56" s="60" t="s">
        <v>90</v>
      </c>
      <c r="B56" s="60"/>
      <c r="C56" s="128"/>
      <c r="D56" s="129"/>
      <c r="E56" s="21"/>
    </row>
    <row r="57" spans="1:5" x14ac:dyDescent="0.3">
      <c r="A57" s="60" t="s">
        <v>126</v>
      </c>
      <c r="B57" s="60" t="s">
        <v>38</v>
      </c>
      <c r="C57" s="127" t="s">
        <v>125</v>
      </c>
      <c r="D57" s="127"/>
      <c r="E57" s="21"/>
    </row>
    <row r="58" spans="1:5" ht="26" x14ac:dyDescent="0.3">
      <c r="A58" s="60" t="s">
        <v>102</v>
      </c>
      <c r="B58" s="60" t="s">
        <v>145</v>
      </c>
      <c r="C58" s="127" t="s">
        <v>135</v>
      </c>
      <c r="D58" s="127"/>
      <c r="E58" s="21"/>
    </row>
    <row r="59" spans="1:5" x14ac:dyDescent="0.3">
      <c r="A59" s="60" t="s">
        <v>91</v>
      </c>
      <c r="B59" s="60"/>
      <c r="C59" s="128"/>
      <c r="D59" s="129"/>
      <c r="E59" s="21"/>
    </row>
    <row r="60" spans="1:5" x14ac:dyDescent="0.3">
      <c r="A60" s="60" t="s">
        <v>127</v>
      </c>
      <c r="B60" s="60" t="s">
        <v>38</v>
      </c>
      <c r="C60" s="127" t="s">
        <v>125</v>
      </c>
      <c r="D60" s="127"/>
      <c r="E60" s="21"/>
    </row>
    <row r="61" spans="1:5" x14ac:dyDescent="0.3">
      <c r="A61" s="60" t="s">
        <v>103</v>
      </c>
      <c r="B61" s="60" t="s">
        <v>145</v>
      </c>
      <c r="C61" s="127" t="s">
        <v>135</v>
      </c>
      <c r="D61" s="127"/>
      <c r="E61" s="21"/>
    </row>
    <row r="62" spans="1:5" x14ac:dyDescent="0.3">
      <c r="A62" s="60" t="s">
        <v>92</v>
      </c>
      <c r="B62" s="60"/>
      <c r="C62" s="128"/>
      <c r="D62" s="129"/>
      <c r="E62" s="21"/>
    </row>
    <row r="63" spans="1:5" x14ac:dyDescent="0.3">
      <c r="A63" s="60" t="s">
        <v>128</v>
      </c>
      <c r="B63" s="60" t="s">
        <v>38</v>
      </c>
      <c r="C63" s="127" t="s">
        <v>125</v>
      </c>
      <c r="D63" s="127"/>
      <c r="E63" s="21"/>
    </row>
    <row r="64" spans="1:5" x14ac:dyDescent="0.3">
      <c r="A64" s="60" t="s">
        <v>130</v>
      </c>
      <c r="B64" s="60" t="s">
        <v>145</v>
      </c>
      <c r="C64" s="127" t="s">
        <v>135</v>
      </c>
      <c r="D64" s="127"/>
      <c r="E64" s="21"/>
    </row>
    <row r="65" spans="1:5" x14ac:dyDescent="0.3">
      <c r="A65" s="60" t="s">
        <v>93</v>
      </c>
      <c r="B65" s="60"/>
      <c r="C65" s="128"/>
      <c r="D65" s="129"/>
      <c r="E65" s="21"/>
    </row>
    <row r="66" spans="1:5" x14ac:dyDescent="0.3">
      <c r="A66" s="60" t="s">
        <v>131</v>
      </c>
      <c r="B66" s="60" t="s">
        <v>38</v>
      </c>
      <c r="C66" s="127" t="s">
        <v>125</v>
      </c>
      <c r="D66" s="127"/>
      <c r="E66" s="21"/>
    </row>
    <row r="67" spans="1:5" x14ac:dyDescent="0.3">
      <c r="A67" s="60" t="s">
        <v>143</v>
      </c>
      <c r="B67" s="60" t="s">
        <v>145</v>
      </c>
      <c r="C67" s="127" t="s">
        <v>135</v>
      </c>
      <c r="D67" s="127"/>
      <c r="E67" s="21"/>
    </row>
    <row r="68" spans="1:5" ht="26" x14ac:dyDescent="0.3">
      <c r="A68" s="57" t="s">
        <v>182</v>
      </c>
      <c r="B68" s="57" t="s">
        <v>52</v>
      </c>
      <c r="C68" s="57" t="s">
        <v>205</v>
      </c>
      <c r="D68" s="57" t="s">
        <v>50</v>
      </c>
      <c r="E68" s="59" t="s">
        <v>58</v>
      </c>
    </row>
    <row r="69" spans="1:5" ht="26" x14ac:dyDescent="0.3">
      <c r="A69" s="61" t="s">
        <v>32</v>
      </c>
      <c r="B69" s="66"/>
      <c r="C69" s="63"/>
      <c r="D69" s="62" t="str">
        <f>IF(B69="SI","OK, specifica offerta","OK, specifica NON offerta")</f>
        <v>OK, specifica NON offerta</v>
      </c>
      <c r="E69" s="21"/>
    </row>
    <row r="70" spans="1:5" ht="26" x14ac:dyDescent="0.3">
      <c r="A70" s="61" t="s">
        <v>33</v>
      </c>
      <c r="B70" s="66"/>
      <c r="C70" s="63"/>
      <c r="D70" s="62" t="str">
        <f>IF(B70="SI","OK, specifica offerta","OK, specifica NON offerta")</f>
        <v>OK, specifica NON offerta</v>
      </c>
      <c r="E70" s="21"/>
    </row>
    <row r="71" spans="1:5" ht="40" customHeight="1" x14ac:dyDescent="0.3">
      <c r="A71" s="57" t="s">
        <v>39</v>
      </c>
      <c r="B71" s="57" t="s">
        <v>57</v>
      </c>
      <c r="C71" s="113" t="s">
        <v>206</v>
      </c>
      <c r="D71" s="113"/>
      <c r="E71" s="59" t="s">
        <v>58</v>
      </c>
    </row>
    <row r="72" spans="1:5" x14ac:dyDescent="0.3">
      <c r="A72" s="60" t="s">
        <v>94</v>
      </c>
      <c r="B72" s="60"/>
      <c r="C72" s="128"/>
      <c r="D72" s="129"/>
      <c r="E72" s="21"/>
    </row>
    <row r="73" spans="1:5" x14ac:dyDescent="0.3">
      <c r="A73" s="60" t="s">
        <v>13</v>
      </c>
      <c r="B73" s="60" t="s">
        <v>96</v>
      </c>
      <c r="C73" s="127" t="s">
        <v>133</v>
      </c>
      <c r="D73" s="127"/>
      <c r="E73" s="21"/>
    </row>
    <row r="74" spans="1:5" ht="13" customHeight="1" x14ac:dyDescent="0.3">
      <c r="A74" s="60" t="s">
        <v>146</v>
      </c>
      <c r="B74" s="60" t="s">
        <v>145</v>
      </c>
      <c r="C74" s="127" t="s">
        <v>135</v>
      </c>
      <c r="D74" s="127"/>
      <c r="E74" s="21"/>
    </row>
    <row r="75" spans="1:5" x14ac:dyDescent="0.3">
      <c r="A75" s="60" t="s">
        <v>95</v>
      </c>
      <c r="B75" s="60"/>
      <c r="C75" s="128"/>
      <c r="D75" s="129"/>
      <c r="E75" s="21"/>
    </row>
    <row r="76" spans="1:5" x14ac:dyDescent="0.3">
      <c r="A76" s="60" t="s">
        <v>11</v>
      </c>
      <c r="B76" s="60" t="s">
        <v>96</v>
      </c>
      <c r="C76" s="127" t="s">
        <v>133</v>
      </c>
      <c r="D76" s="127"/>
      <c r="E76" s="21"/>
    </row>
    <row r="77" spans="1:5" ht="13" customHeight="1" x14ac:dyDescent="0.3">
      <c r="A77" s="60" t="s">
        <v>147</v>
      </c>
      <c r="B77" s="60" t="s">
        <v>145</v>
      </c>
      <c r="C77" s="127" t="s">
        <v>135</v>
      </c>
      <c r="D77" s="127"/>
      <c r="E77" s="21"/>
    </row>
    <row r="78" spans="1:5" x14ac:dyDescent="0.3">
      <c r="A78" s="60" t="s">
        <v>97</v>
      </c>
      <c r="B78" s="60"/>
      <c r="C78" s="128"/>
      <c r="D78" s="129"/>
      <c r="E78" s="21"/>
    </row>
    <row r="79" spans="1:5" x14ac:dyDescent="0.3">
      <c r="A79" s="60" t="s">
        <v>134</v>
      </c>
      <c r="B79" s="60" t="s">
        <v>96</v>
      </c>
      <c r="C79" s="127" t="s">
        <v>133</v>
      </c>
      <c r="D79" s="127"/>
      <c r="E79" s="21"/>
    </row>
    <row r="80" spans="1:5" x14ac:dyDescent="0.3">
      <c r="A80" s="60" t="s">
        <v>98</v>
      </c>
      <c r="B80" s="60" t="s">
        <v>96</v>
      </c>
      <c r="C80" s="127" t="s">
        <v>129</v>
      </c>
      <c r="D80" s="127"/>
      <c r="E80" s="21"/>
    </row>
    <row r="81" spans="1:5" ht="26" x14ac:dyDescent="0.3">
      <c r="A81" s="60" t="s">
        <v>104</v>
      </c>
      <c r="B81" s="60" t="s">
        <v>101</v>
      </c>
      <c r="C81" s="127" t="s">
        <v>135</v>
      </c>
      <c r="D81" s="127"/>
      <c r="E81" s="21"/>
    </row>
    <row r="82" spans="1:5" x14ac:dyDescent="0.3">
      <c r="A82" s="60" t="s">
        <v>99</v>
      </c>
      <c r="B82" s="60"/>
      <c r="C82" s="128"/>
      <c r="D82" s="129"/>
      <c r="E82" s="21"/>
    </row>
    <row r="83" spans="1:5" x14ac:dyDescent="0.3">
      <c r="A83" s="60" t="s">
        <v>136</v>
      </c>
      <c r="B83" s="60" t="s">
        <v>96</v>
      </c>
      <c r="C83" s="127" t="s">
        <v>133</v>
      </c>
      <c r="D83" s="127"/>
      <c r="E83" s="21"/>
    </row>
    <row r="84" spans="1:5" x14ac:dyDescent="0.3">
      <c r="A84" s="60" t="s">
        <v>100</v>
      </c>
      <c r="B84" s="60" t="s">
        <v>96</v>
      </c>
      <c r="C84" s="127" t="s">
        <v>129</v>
      </c>
      <c r="D84" s="127"/>
      <c r="E84" s="21"/>
    </row>
    <row r="85" spans="1:5" ht="26" x14ac:dyDescent="0.3">
      <c r="A85" s="60" t="s">
        <v>105</v>
      </c>
      <c r="B85" s="60" t="s">
        <v>101</v>
      </c>
      <c r="C85" s="127" t="s">
        <v>135</v>
      </c>
      <c r="D85" s="127"/>
      <c r="E85" s="21"/>
    </row>
    <row r="86" spans="1:5" ht="78" x14ac:dyDescent="0.3">
      <c r="A86" s="57" t="s">
        <v>183</v>
      </c>
      <c r="B86" s="57" t="s">
        <v>52</v>
      </c>
      <c r="C86" s="57" t="s">
        <v>206</v>
      </c>
      <c r="D86" s="57" t="s">
        <v>50</v>
      </c>
      <c r="E86" s="59" t="s">
        <v>58</v>
      </c>
    </row>
    <row r="87" spans="1:5" x14ac:dyDescent="0.3">
      <c r="A87" s="61" t="s">
        <v>110</v>
      </c>
      <c r="B87" s="66"/>
      <c r="C87" s="63"/>
      <c r="D87" s="62" t="str">
        <f>IF(B87="SI","OK, specifica offerta","OK, specifica NON offerta")</f>
        <v>OK, specifica NON offerta</v>
      </c>
      <c r="E87" s="21"/>
    </row>
    <row r="88" spans="1:5" x14ac:dyDescent="0.3">
      <c r="A88" s="61" t="s">
        <v>111</v>
      </c>
      <c r="B88" s="66"/>
      <c r="C88" s="63"/>
      <c r="D88" s="62" t="str">
        <f>IF(B88="SI","OK, specifica offerta","OK, specifica NON offerta")</f>
        <v>OK, specifica NON offerta</v>
      </c>
      <c r="E88" s="21"/>
    </row>
    <row r="89" spans="1:5" ht="26" x14ac:dyDescent="0.3">
      <c r="A89" s="57" t="s">
        <v>139</v>
      </c>
      <c r="B89" s="57"/>
      <c r="C89" s="113" t="s">
        <v>141</v>
      </c>
      <c r="D89" s="113"/>
      <c r="E89" s="57" t="s">
        <v>142</v>
      </c>
    </row>
    <row r="90" spans="1:5" ht="52" x14ac:dyDescent="0.3">
      <c r="A90" s="60" t="s">
        <v>140</v>
      </c>
      <c r="B90" s="60" t="s">
        <v>101</v>
      </c>
      <c r="C90" s="124"/>
      <c r="D90" s="125"/>
      <c r="E90" s="21"/>
    </row>
  </sheetData>
  <sheetProtection algorithmName="SHA-512" hashValue="5x31SMPSXguj9qUdqmaKUEr0nN1zirzFFXiftScum4wvsh/EQJVqyY4O9TPBvk9qKraaIYN11anUiikLVYd2/Q==" saltValue="9Y00NkKxnd/SvtcwuxRyLg==" spinCount="100000" sheet="1" objects="1" scenarios="1" formatColumns="0" formatRows="0"/>
  <mergeCells count="75">
    <mergeCell ref="C85:D85"/>
    <mergeCell ref="C89:D89"/>
    <mergeCell ref="C90:D90"/>
    <mergeCell ref="C67:D67"/>
    <mergeCell ref="C58:D58"/>
    <mergeCell ref="C61:D61"/>
    <mergeCell ref="C64:D64"/>
    <mergeCell ref="C73:D73"/>
    <mergeCell ref="C77:D77"/>
    <mergeCell ref="C79:D79"/>
    <mergeCell ref="C80:D80"/>
    <mergeCell ref="C81:D81"/>
    <mergeCell ref="C82:D82"/>
    <mergeCell ref="C83:D83"/>
    <mergeCell ref="C84:D84"/>
    <mergeCell ref="C71:D71"/>
    <mergeCell ref="C72:D72"/>
    <mergeCell ref="C74:D74"/>
    <mergeCell ref="C75:D75"/>
    <mergeCell ref="C76:D76"/>
    <mergeCell ref="C78:D78"/>
    <mergeCell ref="C66:D66"/>
    <mergeCell ref="C53:D53"/>
    <mergeCell ref="C54:D54"/>
    <mergeCell ref="C55:D55"/>
    <mergeCell ref="C56:D56"/>
    <mergeCell ref="C57:D57"/>
    <mergeCell ref="C59:D59"/>
    <mergeCell ref="C60:D60"/>
    <mergeCell ref="C62:D62"/>
    <mergeCell ref="C63:D63"/>
    <mergeCell ref="C65:D65"/>
    <mergeCell ref="C52:D52"/>
    <mergeCell ref="C32:D3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31:D31"/>
    <mergeCell ref="C19:D19"/>
    <mergeCell ref="C20:D20"/>
    <mergeCell ref="C21:D21"/>
    <mergeCell ref="C23:D23"/>
    <mergeCell ref="C24:D24"/>
    <mergeCell ref="C25:D25"/>
    <mergeCell ref="C26:D26"/>
    <mergeCell ref="C27:D27"/>
    <mergeCell ref="C28:D28"/>
    <mergeCell ref="C29:D29"/>
    <mergeCell ref="C30:D30"/>
    <mergeCell ref="C22:D22"/>
    <mergeCell ref="C18:D18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6:D6"/>
    <mergeCell ref="A2:E2"/>
    <mergeCell ref="A1:E1"/>
    <mergeCell ref="A3:B3"/>
    <mergeCell ref="C3:E3"/>
    <mergeCell ref="A4:B4"/>
    <mergeCell ref="D4:E4"/>
  </mergeCells>
  <conditionalFormatting sqref="D34:D38 D69:D70 D87:D88">
    <cfRule type="containsText" dxfId="76" priority="14" operator="containsText" text="OK">
      <formula>NOT(ISERROR(SEARCH("OK",D34)))</formula>
    </cfRule>
  </conditionalFormatting>
  <conditionalFormatting sqref="E87:E88 C87:C88 E69:E70 C69:C70 E34:E39 C34:C39">
    <cfRule type="expression" dxfId="75" priority="12">
      <formula>$B34="NO"</formula>
    </cfRule>
  </conditionalFormatting>
  <conditionalFormatting sqref="D39">
    <cfRule type="containsText" dxfId="74" priority="11" operator="containsText" text="OK">
      <formula>NOT(ISERROR(SEARCH("OK",D39)))</formula>
    </cfRule>
  </conditionalFormatting>
  <conditionalFormatting sqref="D4">
    <cfRule type="containsText" dxfId="73" priority="6" operator="containsText" text="OK">
      <formula>NOT(ISERROR(SEARCH("OK",D4)))</formula>
    </cfRule>
  </conditionalFormatting>
  <conditionalFormatting sqref="D40">
    <cfRule type="containsText" dxfId="72" priority="5" operator="containsText" text="OK">
      <formula>NOT(ISERROR(SEARCH("OK",D40)))</formula>
    </cfRule>
  </conditionalFormatting>
  <conditionalFormatting sqref="C40 E40">
    <cfRule type="expression" dxfId="71" priority="4">
      <formula>$B40="NO"</formula>
    </cfRule>
  </conditionalFormatting>
  <conditionalFormatting sqref="C41 E41">
    <cfRule type="expression" dxfId="70" priority="22">
      <formula>#REF!="NO"</formula>
    </cfRule>
  </conditionalFormatting>
  <dataValidations count="2">
    <dataValidation type="list" showInputMessage="1" showErrorMessage="1" sqref="C4 B87:B88 B69:B70 B34:B42">
      <formula1>"SI, NO"</formula1>
    </dataValidation>
    <dataValidation type="list" allowBlank="1" showInputMessage="1" showErrorMessage="1" sqref="C90:D90">
      <formula1>"Offerente, Distributore, Produttore"</formula1>
    </dataValidation>
  </dataValidations>
  <pageMargins left="0.25" right="0.25" top="0.75" bottom="0.75" header="0.3" footer="0.3"/>
  <pageSetup paperSize="9" orientation="landscape" r:id="rId1"/>
  <headerFooter>
    <oddHeader>&amp;C Specifiche tecniche PC portatili da 15"</oddHead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D670C7B4-4EDE-4B27-97AC-C2854B9C3618}">
            <xm:f>PRINCIPALE!$C$10="NO"</xm:f>
            <x14:dxf>
              <font>
                <b/>
                <i val="0"/>
                <color rgb="FFFF0000"/>
              </font>
              <fill>
                <patternFill patternType="none">
                  <bgColor auto="1"/>
                </patternFill>
              </fill>
            </x14:dxf>
          </x14:cfRule>
          <xm:sqref>A2 F2:H2</xm:sqref>
        </x14:conditionalFormatting>
        <x14:conditionalFormatting xmlns:xm="http://schemas.microsoft.com/office/excel/2006/main">
          <x14:cfRule type="expression" priority="2" id="{9AFE82EB-AC75-4F6F-A1CF-7E05437880AB}">
            <xm:f>'PC 13" TCO Specs'!$B43="NO"</xm:f>
            <x14:dxf>
              <fill>
                <patternFill>
                  <bgColor theme="0" tint="-0.14996795556505021"/>
                </patternFill>
              </fill>
            </x14:dxf>
          </x14:cfRule>
          <xm:sqref>E42 C42</xm:sqref>
        </x14:conditionalFormatting>
        <x14:conditionalFormatting xmlns:xm="http://schemas.microsoft.com/office/excel/2006/main">
          <x14:cfRule type="containsText" priority="1" operator="containsText" text="OK" id="{8E731DE4-680A-4B8B-A8E3-ECA29FB38204}">
            <xm:f>NOT(ISERROR(SEARCH("OK",'PC 13" TCO Specs'!D41)))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D41:D42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view="pageLayout" zoomScaleNormal="100" workbookViewId="0">
      <selection activeCell="G5" sqref="G5"/>
    </sheetView>
  </sheetViews>
  <sheetFormatPr defaultRowHeight="14.5" x14ac:dyDescent="0.35"/>
  <cols>
    <col min="1" max="1" width="4.81640625" style="69" bestFit="1" customWidth="1"/>
    <col min="2" max="2" width="38.7265625" style="69" customWidth="1"/>
    <col min="3" max="3" width="10.54296875" style="69" customWidth="1"/>
    <col min="4" max="4" width="13.36328125" style="69" bestFit="1" customWidth="1"/>
    <col min="5" max="5" width="13.81640625" style="69" customWidth="1"/>
    <col min="6" max="6" width="9.36328125" style="69" bestFit="1" customWidth="1"/>
    <col min="7" max="7" width="12.54296875" style="69" customWidth="1"/>
    <col min="8" max="8" width="27.6328125" style="69" customWidth="1"/>
    <col min="9" max="16384" width="8.7265625" style="69"/>
  </cols>
  <sheetData>
    <row r="1" spans="1:8" x14ac:dyDescent="0.35">
      <c r="A1" s="116" t="s">
        <v>158</v>
      </c>
      <c r="B1" s="116"/>
      <c r="C1" s="116"/>
      <c r="D1" s="116"/>
      <c r="E1" s="116"/>
      <c r="F1" s="116"/>
      <c r="G1" s="116"/>
      <c r="H1" s="116"/>
    </row>
    <row r="2" spans="1:8" x14ac:dyDescent="0.35">
      <c r="A2" s="114" t="str">
        <f>IF(PRINCIPALE!C10="SI","","PRODOTTO NON OFFERTO NEL FOGLIO 'PRINCIPALE': MODIFICARE LA SCELTA NEL FOGLIO 'PRINCIPALE' O NON COMPILARE QUESTO FOGLIO")</f>
        <v/>
      </c>
      <c r="B2" s="115"/>
      <c r="C2" s="115"/>
      <c r="D2" s="115"/>
      <c r="E2" s="115"/>
      <c r="F2" s="115"/>
      <c r="G2" s="115"/>
      <c r="H2" s="131"/>
    </row>
    <row r="3" spans="1:8" ht="60" x14ac:dyDescent="0.35">
      <c r="A3" s="70" t="s">
        <v>0</v>
      </c>
      <c r="B3" s="70" t="s">
        <v>204</v>
      </c>
      <c r="C3" s="70" t="s">
        <v>45</v>
      </c>
      <c r="D3" s="70" t="s">
        <v>49</v>
      </c>
      <c r="E3" s="70" t="s">
        <v>77</v>
      </c>
      <c r="F3" s="70" t="s">
        <v>1</v>
      </c>
      <c r="G3" s="70" t="s">
        <v>47</v>
      </c>
      <c r="H3" s="70" t="s">
        <v>50</v>
      </c>
    </row>
    <row r="4" spans="1:8" x14ac:dyDescent="0.35">
      <c r="A4" s="70"/>
      <c r="B4" s="71" t="s">
        <v>108</v>
      </c>
      <c r="C4" s="70"/>
      <c r="D4" s="70"/>
      <c r="E4" s="70"/>
      <c r="F4" s="70"/>
      <c r="G4" s="70"/>
      <c r="H4" s="70"/>
    </row>
    <row r="5" spans="1:8" x14ac:dyDescent="0.35">
      <c r="A5" s="72">
        <v>1</v>
      </c>
      <c r="B5" s="73" t="s">
        <v>64</v>
      </c>
      <c r="C5" s="74">
        <f>IF('PC 15" Specs'!C4="SI", 570,560)</f>
        <v>560</v>
      </c>
      <c r="D5" s="75">
        <v>60000</v>
      </c>
      <c r="E5" s="76">
        <f>D5/$D$5*VLOOKUP($B$5,PRINCIPALE!$A$10:$D$15,4,FALSE)</f>
        <v>24000</v>
      </c>
      <c r="F5" s="77" t="s">
        <v>2</v>
      </c>
      <c r="G5" s="22"/>
      <c r="H5" s="78" t="str">
        <f>IF(ISBLANK(G5),"Voce obbligatoria non offerta!",IF(G5&gt;C5,"Prezzo offerto superiore alla base d'asta!",IF(G5-TRUNC(G5,2)&lt;&gt;0,"Attenzione, il prezzo deve contenere al massimo due decimali","OK")))</f>
        <v>Voce obbligatoria non offerta!</v>
      </c>
    </row>
    <row r="6" spans="1:8" x14ac:dyDescent="0.35">
      <c r="A6" s="70"/>
      <c r="B6" s="71" t="s">
        <v>185</v>
      </c>
      <c r="C6" s="70"/>
      <c r="D6" s="70"/>
      <c r="E6" s="70"/>
      <c r="F6" s="70"/>
      <c r="G6" s="70"/>
      <c r="H6" s="70"/>
    </row>
    <row r="7" spans="1:8" ht="24" x14ac:dyDescent="0.35">
      <c r="A7" s="72">
        <v>2</v>
      </c>
      <c r="B7" s="73" t="s">
        <v>3</v>
      </c>
      <c r="C7" s="74">
        <v>60</v>
      </c>
      <c r="D7" s="75">
        <v>18000</v>
      </c>
      <c r="E7" s="76">
        <f>D7/$D$5*VLOOKUP($B$5,PRINCIPALE!$A$10:$D$15,4,FALSE)</f>
        <v>7200</v>
      </c>
      <c r="F7" s="77" t="s">
        <v>2</v>
      </c>
      <c r="G7" s="22"/>
      <c r="H7" s="78" t="str">
        <f t="shared" ref="H7:H11" si="0">IF(ISBLANK(G7),"Voce obbligatoria non offerta!",IF(G7&gt;C7,"Prezzo offerto superiore alla base d'asta!",IF(G7-TRUNC(G7,2)&lt;&gt;0,"Attenzione, il prezzo deve contenere al massimo due decimali","OK")))</f>
        <v>Voce obbligatoria non offerta!</v>
      </c>
    </row>
    <row r="8" spans="1:8" x14ac:dyDescent="0.35">
      <c r="A8" s="72">
        <v>3</v>
      </c>
      <c r="B8" s="73" t="s">
        <v>190</v>
      </c>
      <c r="C8" s="74">
        <v>180</v>
      </c>
      <c r="D8" s="75">
        <v>6000</v>
      </c>
      <c r="E8" s="76">
        <f>D8/$D$5*VLOOKUP($B$5,PRINCIPALE!$A$10:$D$15,4,FALSE)</f>
        <v>2400</v>
      </c>
      <c r="F8" s="77" t="s">
        <v>2</v>
      </c>
      <c r="G8" s="22"/>
      <c r="H8" s="78" t="str">
        <f t="shared" si="0"/>
        <v>Voce obbligatoria non offerta!</v>
      </c>
    </row>
    <row r="9" spans="1:8" x14ac:dyDescent="0.35">
      <c r="A9" s="72">
        <v>4</v>
      </c>
      <c r="B9" s="73" t="s">
        <v>4</v>
      </c>
      <c r="C9" s="74">
        <v>50</v>
      </c>
      <c r="D9" s="75">
        <v>18000</v>
      </c>
      <c r="E9" s="76">
        <f>D9/$D$5*VLOOKUP($B$5,PRINCIPALE!$A$10:$D$15,4,FALSE)</f>
        <v>7200</v>
      </c>
      <c r="F9" s="77" t="s">
        <v>2</v>
      </c>
      <c r="G9" s="22"/>
      <c r="H9" s="78" t="str">
        <f t="shared" si="0"/>
        <v>Voce obbligatoria non offerta!</v>
      </c>
    </row>
    <row r="10" spans="1:8" ht="24" x14ac:dyDescent="0.35">
      <c r="A10" s="72">
        <v>5</v>
      </c>
      <c r="B10" s="73" t="s">
        <v>5</v>
      </c>
      <c r="C10" s="74">
        <v>50</v>
      </c>
      <c r="D10" s="75">
        <v>18000</v>
      </c>
      <c r="E10" s="76">
        <f>D10/$D$5*VLOOKUP($B$5,PRINCIPALE!$A$10:$D$15,4,FALSE)</f>
        <v>7200</v>
      </c>
      <c r="F10" s="77" t="s">
        <v>2</v>
      </c>
      <c r="G10" s="22"/>
      <c r="H10" s="78" t="str">
        <f t="shared" si="0"/>
        <v>Voce obbligatoria non offerta!</v>
      </c>
    </row>
    <row r="11" spans="1:8" ht="24" x14ac:dyDescent="0.35">
      <c r="A11" s="72">
        <v>6</v>
      </c>
      <c r="B11" s="73" t="s">
        <v>6</v>
      </c>
      <c r="C11" s="74">
        <v>70</v>
      </c>
      <c r="D11" s="75">
        <v>30000</v>
      </c>
      <c r="E11" s="76">
        <f>D11/$D$5*VLOOKUP($B$5,PRINCIPALE!$A$10:$D$15,4,FALSE)</f>
        <v>12000</v>
      </c>
      <c r="F11" s="77" t="s">
        <v>2</v>
      </c>
      <c r="G11" s="22"/>
      <c r="H11" s="78" t="str">
        <f t="shared" si="0"/>
        <v>Voce obbligatoria non offerta!</v>
      </c>
    </row>
    <row r="12" spans="1:8" x14ac:dyDescent="0.35">
      <c r="A12" s="70"/>
      <c r="B12" s="71" t="s">
        <v>187</v>
      </c>
      <c r="C12" s="70"/>
      <c r="D12" s="70"/>
      <c r="E12" s="70"/>
      <c r="F12" s="70"/>
      <c r="G12" s="70"/>
      <c r="H12" s="70"/>
    </row>
    <row r="13" spans="1:8" ht="24" x14ac:dyDescent="0.35">
      <c r="A13" s="72">
        <v>7</v>
      </c>
      <c r="B13" s="73" t="s">
        <v>144</v>
      </c>
      <c r="C13" s="74">
        <v>100</v>
      </c>
      <c r="D13" s="75">
        <v>12000</v>
      </c>
      <c r="E13" s="76">
        <f>D13/$D$5*VLOOKUP($B$5,PRINCIPALE!$A$10:$D$15,4,FALSE)</f>
        <v>4800</v>
      </c>
      <c r="F13" s="77" t="s">
        <v>2</v>
      </c>
      <c r="G13" s="22"/>
      <c r="H13" s="78" t="str">
        <f>IF(ISBLANK(G13),"Voce obbligatoria NON offerta!",IF(G13&gt;C13,"Prezzo offerto superiore alla base d'asta!",IF(G13-TRUNC(G13,2)&lt;&gt;0,"Attenzione, il prezzo deve contenere al massimo due decimali","OK")))</f>
        <v>Voce obbligatoria NON offerta!</v>
      </c>
    </row>
    <row r="14" spans="1:8" x14ac:dyDescent="0.35">
      <c r="A14" s="70"/>
      <c r="B14" s="71" t="s">
        <v>186</v>
      </c>
      <c r="C14" s="70"/>
      <c r="D14" s="70"/>
      <c r="E14" s="70"/>
      <c r="F14" s="70"/>
      <c r="G14" s="70"/>
      <c r="H14" s="70"/>
    </row>
    <row r="15" spans="1:8" x14ac:dyDescent="0.35">
      <c r="A15" s="72">
        <v>8</v>
      </c>
      <c r="B15" s="73" t="s">
        <v>7</v>
      </c>
      <c r="C15" s="74">
        <v>120</v>
      </c>
      <c r="D15" s="75">
        <v>3000</v>
      </c>
      <c r="E15" s="76">
        <f>D15/$D$5*VLOOKUP($B$5,PRINCIPALE!$A$10:$D$15,4,FALSE)</f>
        <v>1200</v>
      </c>
      <c r="F15" s="77" t="s">
        <v>2</v>
      </c>
      <c r="G15" s="22"/>
      <c r="H15" s="78" t="str">
        <f t="shared" ref="H15:H20" si="1">IF(ISBLANK(G15),"Voce obbligatoria NON offerta!",IF(G15&gt;C15,"Prezzo offerto superiore alla base d'asta!",IF(G15-TRUNC(G15,2)&lt;&gt;0,"Attenzione, il prezzo deve contenere al massimo due decimali","OK")))</f>
        <v>Voce obbligatoria NON offerta!</v>
      </c>
    </row>
    <row r="16" spans="1:8" x14ac:dyDescent="0.35">
      <c r="A16" s="72">
        <v>9</v>
      </c>
      <c r="B16" s="73" t="s">
        <v>8</v>
      </c>
      <c r="C16" s="74">
        <v>90</v>
      </c>
      <c r="D16" s="75">
        <v>12000</v>
      </c>
      <c r="E16" s="76">
        <f>D16/$D$5*VLOOKUP($B$5,PRINCIPALE!$A$10:$D$15,4,FALSE)</f>
        <v>4800</v>
      </c>
      <c r="F16" s="77" t="s">
        <v>2</v>
      </c>
      <c r="G16" s="22"/>
      <c r="H16" s="78" t="str">
        <f t="shared" si="1"/>
        <v>Voce obbligatoria NON offerta!</v>
      </c>
    </row>
    <row r="17" spans="1:8" x14ac:dyDescent="0.35">
      <c r="A17" s="72">
        <v>10</v>
      </c>
      <c r="B17" s="73" t="s">
        <v>9</v>
      </c>
      <c r="C17" s="74">
        <v>45</v>
      </c>
      <c r="D17" s="75">
        <v>9000</v>
      </c>
      <c r="E17" s="76">
        <f>D17/$D$5*VLOOKUP($B$5,PRINCIPALE!$A$10:$D$15,4,FALSE)</f>
        <v>3600</v>
      </c>
      <c r="F17" s="77" t="s">
        <v>2</v>
      </c>
      <c r="G17" s="22"/>
      <c r="H17" s="78" t="str">
        <f t="shared" si="1"/>
        <v>Voce obbligatoria NON offerta!</v>
      </c>
    </row>
    <row r="18" spans="1:8" x14ac:dyDescent="0.35">
      <c r="A18" s="72">
        <v>11</v>
      </c>
      <c r="B18" s="73" t="s">
        <v>10</v>
      </c>
      <c r="C18" s="74">
        <v>44</v>
      </c>
      <c r="D18" s="75">
        <v>18000</v>
      </c>
      <c r="E18" s="76">
        <f>D18/$D$5*VLOOKUP($B$5,PRINCIPALE!$A$10:$D$15,4,FALSE)</f>
        <v>7200</v>
      </c>
      <c r="F18" s="77" t="s">
        <v>2</v>
      </c>
      <c r="G18" s="22"/>
      <c r="H18" s="78" t="str">
        <f t="shared" si="1"/>
        <v>Voce obbligatoria NON offerta!</v>
      </c>
    </row>
    <row r="19" spans="1:8" ht="24" x14ac:dyDescent="0.35">
      <c r="A19" s="72">
        <v>12</v>
      </c>
      <c r="B19" s="73" t="s">
        <v>193</v>
      </c>
      <c r="C19" s="74">
        <v>50</v>
      </c>
      <c r="D19" s="75">
        <v>6000</v>
      </c>
      <c r="E19" s="76">
        <f>D19/$D$5*VLOOKUP($B$5,PRINCIPALE!$A$10:$D$15,4,FALSE)</f>
        <v>2400</v>
      </c>
      <c r="F19" s="77" t="s">
        <v>2</v>
      </c>
      <c r="G19" s="22"/>
      <c r="H19" s="78" t="str">
        <f t="shared" si="1"/>
        <v>Voce obbligatoria NON offerta!</v>
      </c>
    </row>
    <row r="20" spans="1:8" ht="24" x14ac:dyDescent="0.35">
      <c r="A20" s="72">
        <v>13</v>
      </c>
      <c r="B20" s="73" t="s">
        <v>192</v>
      </c>
      <c r="C20" s="74">
        <v>120</v>
      </c>
      <c r="D20" s="75">
        <v>45000</v>
      </c>
      <c r="E20" s="76">
        <f>D20/$D$5*VLOOKUP($B$5,PRINCIPALE!$A$10:$D$15,4,FALSE)</f>
        <v>18000</v>
      </c>
      <c r="F20" s="77" t="s">
        <v>2</v>
      </c>
      <c r="G20" s="22"/>
      <c r="H20" s="78" t="str">
        <f t="shared" si="1"/>
        <v>Voce obbligatoria NON offerta!</v>
      </c>
    </row>
    <row r="21" spans="1:8" x14ac:dyDescent="0.35">
      <c r="A21" s="70"/>
      <c r="B21" s="71" t="s">
        <v>188</v>
      </c>
      <c r="C21" s="70"/>
      <c r="D21" s="70"/>
      <c r="E21" s="70"/>
      <c r="F21" s="70"/>
      <c r="G21" s="70"/>
      <c r="H21" s="70"/>
    </row>
    <row r="22" spans="1:8" x14ac:dyDescent="0.35">
      <c r="A22" s="72">
        <v>14</v>
      </c>
      <c r="B22" s="73" t="s">
        <v>13</v>
      </c>
      <c r="C22" s="74">
        <v>45</v>
      </c>
      <c r="D22" s="75">
        <v>6000</v>
      </c>
      <c r="E22" s="76">
        <f>D22/$D$5*VLOOKUP($B$5,PRINCIPALE!$A$10:$D$15,4,FALSE)</f>
        <v>2400</v>
      </c>
      <c r="F22" s="72" t="s">
        <v>12</v>
      </c>
      <c r="G22" s="22"/>
      <c r="H22" s="78" t="str">
        <f t="shared" ref="H22:H25" si="2">IF(ISBLANK(G22),"OK, Voce facoltativa NON offerta",IF(G22&gt;C22,"Prezzo offerto superiore alla base d'asta!",IF(G22-TRUNC(G22,2)&lt;&gt;0,"Attenzione, il prezzo deve contenere al massimo due decimali","OK")))</f>
        <v>OK, Voce facoltativa NON offerta</v>
      </c>
    </row>
    <row r="23" spans="1:8" x14ac:dyDescent="0.35">
      <c r="A23" s="72">
        <v>15</v>
      </c>
      <c r="B23" s="73" t="s">
        <v>11</v>
      </c>
      <c r="C23" s="74">
        <v>30</v>
      </c>
      <c r="D23" s="75">
        <v>3000</v>
      </c>
      <c r="E23" s="76">
        <f>D23/$D$5*VLOOKUP($B$5,PRINCIPALE!$A$10:$D$15,4,FALSE)</f>
        <v>1200</v>
      </c>
      <c r="F23" s="72" t="s">
        <v>12</v>
      </c>
      <c r="G23" s="22"/>
      <c r="H23" s="78" t="str">
        <f>IF(ISBLANK(G23),"OK, Voce facoltativa NON offerta",IF(G23&gt;C23,"Prezzo offerto superiore alla base d'asta!",IF(G23-TRUNC(G23,2)&lt;&gt;0,"Attenzione, il prezzo deve contenere al massimo due decimali","OK")))</f>
        <v>OK, Voce facoltativa NON offerta</v>
      </c>
    </row>
    <row r="24" spans="1:8" x14ac:dyDescent="0.35">
      <c r="A24" s="72">
        <v>16</v>
      </c>
      <c r="B24" s="73" t="s">
        <v>14</v>
      </c>
      <c r="C24" s="74">
        <v>145</v>
      </c>
      <c r="D24" s="75">
        <v>24000</v>
      </c>
      <c r="E24" s="76">
        <f>D24/$D$5*VLOOKUP($B$5,PRINCIPALE!$A$10:$D$15,4,FALSE)</f>
        <v>9600</v>
      </c>
      <c r="F24" s="72" t="s">
        <v>12</v>
      </c>
      <c r="G24" s="22"/>
      <c r="H24" s="78" t="str">
        <f t="shared" si="2"/>
        <v>OK, Voce facoltativa NON offerta</v>
      </c>
    </row>
    <row r="25" spans="1:8" x14ac:dyDescent="0.35">
      <c r="A25" s="72">
        <v>17</v>
      </c>
      <c r="B25" s="73" t="s">
        <v>15</v>
      </c>
      <c r="C25" s="74">
        <v>320</v>
      </c>
      <c r="D25" s="75">
        <v>9000</v>
      </c>
      <c r="E25" s="76">
        <f>D25/$D$5*VLOOKUP($B$5,PRINCIPALE!$A$10:$D$15,4,FALSE)</f>
        <v>3600</v>
      </c>
      <c r="F25" s="72" t="s">
        <v>12</v>
      </c>
      <c r="G25" s="22"/>
      <c r="H25" s="78" t="str">
        <f t="shared" si="2"/>
        <v>OK, Voce facoltativa NON offerta</v>
      </c>
    </row>
    <row r="26" spans="1:8" x14ac:dyDescent="0.35">
      <c r="E26" s="79"/>
    </row>
    <row r="27" spans="1:8" x14ac:dyDescent="0.35">
      <c r="A27" s="80"/>
      <c r="B27" s="130" t="s">
        <v>46</v>
      </c>
      <c r="C27" s="130"/>
      <c r="D27" s="130"/>
      <c r="E27" s="130"/>
      <c r="F27" s="130"/>
      <c r="G27" s="81">
        <f>SUMPRODUCT(E5:E25,TRUNC(G5:G25,2))</f>
        <v>0</v>
      </c>
    </row>
    <row r="28" spans="1:8" x14ac:dyDescent="0.35">
      <c r="A28" s="80"/>
      <c r="B28" s="130" t="s">
        <v>51</v>
      </c>
      <c r="C28" s="130"/>
      <c r="D28" s="130"/>
      <c r="E28" s="130"/>
      <c r="F28" s="130"/>
      <c r="G28" s="81">
        <f t="array" ref="G28">SUMPRODUCT(C5:C20,E5:E20)+SUMPRODUCT(C22:C25,E22:E25,IF(ISNUMBER(G22:G25),1,0))</f>
        <v>19678800</v>
      </c>
    </row>
    <row r="29" spans="1:8" x14ac:dyDescent="0.35">
      <c r="A29" s="80"/>
      <c r="B29" s="132" t="s">
        <v>208</v>
      </c>
      <c r="C29" s="132"/>
      <c r="D29" s="132"/>
      <c r="E29" s="132"/>
      <c r="F29" s="132"/>
      <c r="G29" s="94">
        <f>SUMPRODUCT(C5:C25,D5:D25)</f>
        <v>55917000</v>
      </c>
    </row>
    <row r="30" spans="1:8" x14ac:dyDescent="0.35">
      <c r="A30" s="80"/>
      <c r="B30" s="80"/>
      <c r="C30" s="80"/>
      <c r="D30" s="82"/>
      <c r="E30" s="82"/>
    </row>
    <row r="31" spans="1:8" x14ac:dyDescent="0.35">
      <c r="A31" s="80"/>
      <c r="B31" s="80"/>
      <c r="C31" s="80"/>
      <c r="D31" s="82"/>
      <c r="E31" s="82"/>
    </row>
    <row r="32" spans="1:8" x14ac:dyDescent="0.35">
      <c r="A32" s="80"/>
      <c r="B32" s="80"/>
      <c r="C32" s="80"/>
      <c r="D32" s="80"/>
      <c r="E32" s="80"/>
    </row>
  </sheetData>
  <sheetProtection algorithmName="SHA-512" hashValue="TM0HayOJwLo0q2YYfeIKTBAtmpxmuhqUl0rTQfVcKrRBxOn0+dodyJY9qs1DKi9yPLWaHd5Hm+C/X3HnaqRUmQ==" saltValue="qWJKJ7kgUWhycQBuUHQ5jA==" spinCount="100000" sheet="1" objects="1" scenarios="1"/>
  <mergeCells count="5">
    <mergeCell ref="B27:F27"/>
    <mergeCell ref="B28:F28"/>
    <mergeCell ref="A1:H1"/>
    <mergeCell ref="A2:H2"/>
    <mergeCell ref="B29:F29"/>
  </mergeCells>
  <conditionalFormatting sqref="H5 H7:H11 H15:H20 H13 H22:H25">
    <cfRule type="cellIs" dxfId="66" priority="5" operator="equal">
      <formula>"OK"</formula>
    </cfRule>
  </conditionalFormatting>
  <conditionalFormatting sqref="H24:H25">
    <cfRule type="cellIs" dxfId="65" priority="4" operator="equal">
      <formula>"OK"</formula>
    </cfRule>
  </conditionalFormatting>
  <conditionalFormatting sqref="H22:H25">
    <cfRule type="cellIs" dxfId="64" priority="2" operator="equal">
      <formula>"OK, Voce facoltativa non offerta"</formula>
    </cfRule>
  </conditionalFormatting>
  <pageMargins left="0.25" right="0.25" top="0.75" bottom="0.75" header="0.3" footer="0.3"/>
  <pageSetup paperSize="9" orientation="landscape" r:id="rId1"/>
  <headerFooter>
    <oddHeader>&amp;CPrezzi PC portatili 15"</oddHead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E98FD373-1644-45B9-96B1-B895F8E4D69C}">
            <xm:f>PRINCIPALE!$C$10="NO"</xm:f>
            <x14:dxf>
              <font>
                <b/>
                <i val="0"/>
                <color rgb="FFFF0000"/>
              </font>
              <fill>
                <patternFill patternType="none">
                  <bgColor auto="1"/>
                </patternFill>
              </fill>
            </x14:dxf>
          </x14:cfRule>
          <xm:sqref>A2:H2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1"/>
  <sheetViews>
    <sheetView view="pageLayout" zoomScaleNormal="100" workbookViewId="0">
      <selection activeCell="A7" sqref="A7"/>
    </sheetView>
  </sheetViews>
  <sheetFormatPr defaultRowHeight="13" x14ac:dyDescent="0.3"/>
  <cols>
    <col min="1" max="1" width="42.453125" style="5" customWidth="1"/>
    <col min="2" max="2" width="13.90625" style="3" bestFit="1" customWidth="1"/>
    <col min="3" max="3" width="23.54296875" style="3" customWidth="1"/>
    <col min="4" max="4" width="26.81640625" style="3" customWidth="1"/>
    <col min="5" max="5" width="27.36328125" style="3" customWidth="1"/>
    <col min="6" max="16384" width="8.7265625" style="2"/>
  </cols>
  <sheetData>
    <row r="1" spans="1:5" x14ac:dyDescent="0.3">
      <c r="A1" s="135" t="s">
        <v>195</v>
      </c>
      <c r="B1" s="135"/>
      <c r="C1" s="135"/>
      <c r="D1" s="135"/>
      <c r="E1" s="135"/>
    </row>
    <row r="2" spans="1:5" x14ac:dyDescent="0.3">
      <c r="A2" s="140" t="str">
        <f>IF(PRINCIPALE!C11="SI","","PRODOTTO NON OFFERTO NEL FOGLIO 'PRINCIPALE': MODIFICARE LA SCELTA NEL FOGLIO 'PRINCIPALE' O NON COMPILARE QUESTO FOGLIO")</f>
        <v/>
      </c>
      <c r="B2" s="141"/>
      <c r="C2" s="141"/>
      <c r="D2" s="141"/>
      <c r="E2" s="141"/>
    </row>
    <row r="3" spans="1:5" ht="26" customHeight="1" x14ac:dyDescent="0.3">
      <c r="A3" s="136" t="s">
        <v>137</v>
      </c>
      <c r="B3" s="136"/>
      <c r="C3" s="118"/>
      <c r="D3" s="137"/>
      <c r="E3" s="137"/>
    </row>
    <row r="4" spans="1:5" ht="26" customHeight="1" x14ac:dyDescent="0.3">
      <c r="A4" s="136" t="s">
        <v>62</v>
      </c>
      <c r="B4" s="136"/>
      <c r="C4" s="66" t="s">
        <v>157</v>
      </c>
      <c r="D4" s="138" t="str">
        <f>IF(C4="NO","Attenzione, il possesso della certificazione TCO è obbligatorio su questo prodotto principale",IF(ISBLANK(C4),"Attenzione, valore non inserito","OK"))</f>
        <v>OK</v>
      </c>
      <c r="E4" s="138"/>
    </row>
    <row r="5" spans="1:5" x14ac:dyDescent="0.3">
      <c r="A5" s="20"/>
      <c r="B5" s="20"/>
      <c r="C5" s="20"/>
      <c r="D5" s="20"/>
      <c r="E5" s="20"/>
    </row>
    <row r="6" spans="1:5" ht="26" x14ac:dyDescent="0.3">
      <c r="A6" s="24" t="s">
        <v>177</v>
      </c>
      <c r="B6" s="24" t="s">
        <v>57</v>
      </c>
      <c r="C6" s="139" t="s">
        <v>59</v>
      </c>
      <c r="D6" s="139"/>
      <c r="E6" s="9" t="s">
        <v>60</v>
      </c>
    </row>
    <row r="7" spans="1:5" x14ac:dyDescent="0.3">
      <c r="A7" s="6" t="s">
        <v>83</v>
      </c>
      <c r="B7" s="6"/>
      <c r="C7" s="118"/>
      <c r="D7" s="137"/>
      <c r="E7" s="21"/>
    </row>
    <row r="8" spans="1:5" ht="13" customHeight="1" x14ac:dyDescent="0.3">
      <c r="A8" s="6" t="s">
        <v>113</v>
      </c>
      <c r="B8" s="6" t="s">
        <v>16</v>
      </c>
      <c r="C8" s="133" t="s">
        <v>112</v>
      </c>
      <c r="D8" s="134"/>
      <c r="E8" s="21"/>
    </row>
    <row r="9" spans="1:5" ht="13" customHeight="1" x14ac:dyDescent="0.3">
      <c r="A9" s="6" t="s">
        <v>114</v>
      </c>
      <c r="B9" s="6" t="s">
        <v>16</v>
      </c>
      <c r="C9" s="133" t="s">
        <v>112</v>
      </c>
      <c r="D9" s="134"/>
      <c r="E9" s="21"/>
    </row>
    <row r="10" spans="1:5" ht="13" customHeight="1" x14ac:dyDescent="0.3">
      <c r="A10" s="6" t="s">
        <v>80</v>
      </c>
      <c r="B10" s="6" t="s">
        <v>16</v>
      </c>
      <c r="C10" s="133" t="s">
        <v>112</v>
      </c>
      <c r="D10" s="134"/>
      <c r="E10" s="21"/>
    </row>
    <row r="11" spans="1:5" ht="13" customHeight="1" x14ac:dyDescent="0.3">
      <c r="A11" s="6" t="s">
        <v>79</v>
      </c>
      <c r="B11" s="6" t="s">
        <v>16</v>
      </c>
      <c r="C11" s="133" t="s">
        <v>112</v>
      </c>
      <c r="D11" s="134"/>
      <c r="E11" s="21"/>
    </row>
    <row r="12" spans="1:5" ht="13" customHeight="1" x14ac:dyDescent="0.3">
      <c r="A12" s="6" t="s">
        <v>81</v>
      </c>
      <c r="B12" s="6" t="s">
        <v>16</v>
      </c>
      <c r="C12" s="133" t="s">
        <v>112</v>
      </c>
      <c r="D12" s="134"/>
      <c r="E12" s="21"/>
    </row>
    <row r="13" spans="1:5" ht="13" customHeight="1" x14ac:dyDescent="0.3">
      <c r="A13" s="6" t="s">
        <v>82</v>
      </c>
      <c r="B13" s="6" t="s">
        <v>16</v>
      </c>
      <c r="C13" s="133" t="s">
        <v>112</v>
      </c>
      <c r="D13" s="134"/>
      <c r="E13" s="21"/>
    </row>
    <row r="14" spans="1:5" ht="13" customHeight="1" x14ac:dyDescent="0.3">
      <c r="A14" s="6" t="s">
        <v>115</v>
      </c>
      <c r="B14" s="6" t="s">
        <v>16</v>
      </c>
      <c r="C14" s="133" t="s">
        <v>112</v>
      </c>
      <c r="D14" s="134"/>
      <c r="E14" s="21"/>
    </row>
    <row r="15" spans="1:5" ht="13" customHeight="1" x14ac:dyDescent="0.3">
      <c r="A15" s="6" t="s">
        <v>116</v>
      </c>
      <c r="B15" s="6" t="s">
        <v>16</v>
      </c>
      <c r="C15" s="133" t="s">
        <v>112</v>
      </c>
      <c r="D15" s="134"/>
      <c r="E15" s="21"/>
    </row>
    <row r="16" spans="1:5" ht="13" customHeight="1" x14ac:dyDescent="0.3">
      <c r="A16" s="6" t="s">
        <v>117</v>
      </c>
      <c r="B16" s="6" t="s">
        <v>16</v>
      </c>
      <c r="C16" s="133" t="s">
        <v>112</v>
      </c>
      <c r="D16" s="134"/>
      <c r="E16" s="21"/>
    </row>
    <row r="17" spans="1:5" ht="13" customHeight="1" x14ac:dyDescent="0.3">
      <c r="A17" s="6" t="s">
        <v>138</v>
      </c>
      <c r="B17" s="6" t="s">
        <v>16</v>
      </c>
      <c r="C17" s="133" t="s">
        <v>112</v>
      </c>
      <c r="D17" s="134"/>
      <c r="E17" s="21"/>
    </row>
    <row r="18" spans="1:5" ht="13" customHeight="1" x14ac:dyDescent="0.3">
      <c r="A18" s="6" t="s">
        <v>17</v>
      </c>
      <c r="B18" s="6" t="s">
        <v>16</v>
      </c>
      <c r="C18" s="133" t="s">
        <v>112</v>
      </c>
      <c r="D18" s="134"/>
      <c r="E18" s="21"/>
    </row>
    <row r="19" spans="1:5" ht="13" customHeight="1" x14ac:dyDescent="0.3">
      <c r="A19" s="6" t="s">
        <v>18</v>
      </c>
      <c r="B19" s="6" t="s">
        <v>16</v>
      </c>
      <c r="C19" s="133" t="s">
        <v>112</v>
      </c>
      <c r="D19" s="134"/>
      <c r="E19" s="21"/>
    </row>
    <row r="20" spans="1:5" ht="13" customHeight="1" x14ac:dyDescent="0.3">
      <c r="A20" s="6" t="s">
        <v>118</v>
      </c>
      <c r="B20" s="6" t="s">
        <v>16</v>
      </c>
      <c r="C20" s="133" t="s">
        <v>112</v>
      </c>
      <c r="D20" s="134"/>
      <c r="E20" s="21"/>
    </row>
    <row r="21" spans="1:5" ht="13" customHeight="1" x14ac:dyDescent="0.3">
      <c r="A21" s="6" t="s">
        <v>119</v>
      </c>
      <c r="B21" s="6" t="s">
        <v>16</v>
      </c>
      <c r="C21" s="133" t="s">
        <v>112</v>
      </c>
      <c r="D21" s="134"/>
      <c r="E21" s="21"/>
    </row>
    <row r="22" spans="1:5" ht="13" customHeight="1" x14ac:dyDescent="0.3">
      <c r="A22" s="149" t="s">
        <v>211</v>
      </c>
      <c r="B22" s="6" t="s">
        <v>16</v>
      </c>
      <c r="C22" s="133" t="s">
        <v>112</v>
      </c>
      <c r="D22" s="134"/>
      <c r="E22" s="90"/>
    </row>
    <row r="23" spans="1:5" ht="13" customHeight="1" x14ac:dyDescent="0.3">
      <c r="A23" s="6" t="s">
        <v>19</v>
      </c>
      <c r="B23" s="6" t="s">
        <v>16</v>
      </c>
      <c r="C23" s="133" t="s">
        <v>112</v>
      </c>
      <c r="D23" s="134"/>
      <c r="E23" s="21"/>
    </row>
    <row r="24" spans="1:5" ht="13" customHeight="1" x14ac:dyDescent="0.3">
      <c r="A24" s="6" t="s">
        <v>20</v>
      </c>
      <c r="B24" s="6" t="s">
        <v>16</v>
      </c>
      <c r="C24" s="133" t="s">
        <v>112</v>
      </c>
      <c r="D24" s="134"/>
      <c r="E24" s="21"/>
    </row>
    <row r="25" spans="1:5" ht="13" customHeight="1" x14ac:dyDescent="0.3">
      <c r="A25" s="6" t="s">
        <v>21</v>
      </c>
      <c r="B25" s="6" t="s">
        <v>16</v>
      </c>
      <c r="C25" s="133" t="s">
        <v>112</v>
      </c>
      <c r="D25" s="134"/>
      <c r="E25" s="21"/>
    </row>
    <row r="26" spans="1:5" ht="13" customHeight="1" x14ac:dyDescent="0.3">
      <c r="A26" s="6" t="s">
        <v>78</v>
      </c>
      <c r="B26" s="6" t="s">
        <v>16</v>
      </c>
      <c r="C26" s="133" t="s">
        <v>112</v>
      </c>
      <c r="D26" s="134"/>
      <c r="E26" s="21"/>
    </row>
    <row r="27" spans="1:5" ht="13" customHeight="1" x14ac:dyDescent="0.3">
      <c r="A27" s="6" t="s">
        <v>22</v>
      </c>
      <c r="B27" s="6" t="s">
        <v>16</v>
      </c>
      <c r="C27" s="133" t="s">
        <v>112</v>
      </c>
      <c r="D27" s="134"/>
      <c r="E27" s="21"/>
    </row>
    <row r="28" spans="1:5" ht="13" customHeight="1" x14ac:dyDescent="0.3">
      <c r="A28" s="6" t="s">
        <v>23</v>
      </c>
      <c r="B28" s="6" t="s">
        <v>16</v>
      </c>
      <c r="C28" s="133" t="s">
        <v>112</v>
      </c>
      <c r="D28" s="134"/>
      <c r="E28" s="21"/>
    </row>
    <row r="29" spans="1:5" ht="13" customHeight="1" x14ac:dyDescent="0.3">
      <c r="A29" s="6" t="s">
        <v>120</v>
      </c>
      <c r="B29" s="6" t="s">
        <v>16</v>
      </c>
      <c r="C29" s="133" t="s">
        <v>112</v>
      </c>
      <c r="D29" s="134"/>
      <c r="E29" s="21"/>
    </row>
    <row r="30" spans="1:5" ht="13" customHeight="1" x14ac:dyDescent="0.3">
      <c r="A30" s="6" t="s">
        <v>24</v>
      </c>
      <c r="B30" s="6" t="s">
        <v>16</v>
      </c>
      <c r="C30" s="133" t="s">
        <v>112</v>
      </c>
      <c r="D30" s="134"/>
      <c r="E30" s="21"/>
    </row>
    <row r="31" spans="1:5" ht="13" customHeight="1" x14ac:dyDescent="0.3">
      <c r="A31" s="6" t="s">
        <v>25</v>
      </c>
      <c r="B31" s="6" t="s">
        <v>16</v>
      </c>
      <c r="C31" s="133" t="s">
        <v>112</v>
      </c>
      <c r="D31" s="134"/>
      <c r="E31" s="21"/>
    </row>
    <row r="32" spans="1:5" ht="13" customHeight="1" x14ac:dyDescent="0.3">
      <c r="A32" s="6" t="s">
        <v>26</v>
      </c>
      <c r="B32" s="6" t="s">
        <v>101</v>
      </c>
      <c r="C32" s="133" t="s">
        <v>112</v>
      </c>
      <c r="D32" s="134"/>
      <c r="E32" s="21"/>
    </row>
    <row r="33" spans="1:5" x14ac:dyDescent="0.3">
      <c r="A33" s="6" t="s">
        <v>106</v>
      </c>
      <c r="B33" s="6" t="s">
        <v>27</v>
      </c>
      <c r="C33" s="133" t="s">
        <v>129</v>
      </c>
      <c r="D33" s="134"/>
      <c r="E33" s="21"/>
    </row>
    <row r="34" spans="1:5" ht="26" x14ac:dyDescent="0.3">
      <c r="A34" s="58" t="s">
        <v>180</v>
      </c>
      <c r="B34" s="24" t="s">
        <v>52</v>
      </c>
      <c r="C34" s="24" t="s">
        <v>205</v>
      </c>
      <c r="D34" s="24" t="s">
        <v>50</v>
      </c>
      <c r="E34" s="9" t="s">
        <v>58</v>
      </c>
    </row>
    <row r="35" spans="1:5" x14ac:dyDescent="0.3">
      <c r="A35" s="7" t="s">
        <v>28</v>
      </c>
      <c r="B35" s="66"/>
      <c r="C35" s="21"/>
      <c r="D35" s="18" t="str">
        <f>IF(B35="SI",IF(ISNUMBER(C35),"OK","specificare n. di GB max espandibilità RAM"),"OK, specifica NON offerta")</f>
        <v>OK, specifica NON offerta</v>
      </c>
      <c r="E35" s="21"/>
    </row>
    <row r="36" spans="1:5" x14ac:dyDescent="0.3">
      <c r="A36" s="7" t="s">
        <v>29</v>
      </c>
      <c r="B36" s="66"/>
      <c r="C36" s="19"/>
      <c r="D36" s="18" t="str">
        <f>IF(B36="SI","OK, specifica offerta","OK, specifica NON offerta")</f>
        <v>OK, specifica NON offerta</v>
      </c>
      <c r="E36" s="21"/>
    </row>
    <row r="37" spans="1:5" x14ac:dyDescent="0.3">
      <c r="A37" s="7" t="s">
        <v>30</v>
      </c>
      <c r="B37" s="66"/>
      <c r="C37" s="21"/>
      <c r="D37" s="18" t="str">
        <f>IF(B37="SI",IF(ISNUMBER(C37),"OK","specificare n. totale di porte USB"),"OK, specifica NON offerta")</f>
        <v>OK, specifica NON offerta</v>
      </c>
      <c r="E37" s="21"/>
    </row>
    <row r="38" spans="1:5" x14ac:dyDescent="0.3">
      <c r="A38" s="7" t="s">
        <v>31</v>
      </c>
      <c r="B38" s="66"/>
      <c r="C38" s="19"/>
      <c r="D38" s="18" t="str">
        <f>IF(B38="SI","OK, specifica offerta","OK, specifica NON offerta")</f>
        <v>OK, specifica NON offerta</v>
      </c>
      <c r="E38" s="21"/>
    </row>
    <row r="39" spans="1:5" ht="26" x14ac:dyDescent="0.3">
      <c r="A39" s="91" t="s">
        <v>210</v>
      </c>
      <c r="B39" s="66"/>
      <c r="C39" s="21"/>
      <c r="D39" s="18" t="str">
        <f>IF(B39="SI",IF(ISNUMBER(C39),"OK","specificare n. totale di monitor supportati"),"OK, specifica NON offerta")</f>
        <v>OK, specifica NON offerta</v>
      </c>
      <c r="E39" s="21"/>
    </row>
    <row r="40" spans="1:5" x14ac:dyDescent="0.3">
      <c r="A40" s="7" t="s">
        <v>109</v>
      </c>
      <c r="B40" s="66"/>
      <c r="C40" s="19"/>
      <c r="D40" s="18" t="str">
        <f>IF(B40="SI","OK, specifica offerta","OK, specifica NON offerta")</f>
        <v>OK, specifica NON offerta</v>
      </c>
      <c r="E40" s="21"/>
    </row>
    <row r="41" spans="1:5" x14ac:dyDescent="0.3">
      <c r="A41" s="7" t="s">
        <v>34</v>
      </c>
      <c r="B41" s="66"/>
      <c r="C41" s="19"/>
      <c r="D41" s="18" t="str">
        <f>IF(B41="SI","OK, specifica offerta","OK, specifica NON offerta")</f>
        <v>OK, specifica NON offerta</v>
      </c>
      <c r="E41" s="21"/>
    </row>
    <row r="42" spans="1:5" s="32" customFormat="1" ht="26" x14ac:dyDescent="0.3">
      <c r="A42" s="148" t="s">
        <v>181</v>
      </c>
      <c r="B42" s="89"/>
      <c r="C42" s="63"/>
      <c r="D42" s="62" t="str">
        <f t="shared" ref="D42:D43" si="0">IF(B42="SI","OK, specifica offerta","OK, specifica NON offerta")</f>
        <v>OK, specifica NON offerta</v>
      </c>
      <c r="E42" s="90"/>
    </row>
    <row r="43" spans="1:5" s="32" customFormat="1" ht="26" x14ac:dyDescent="0.3">
      <c r="A43" s="148" t="s">
        <v>212</v>
      </c>
      <c r="B43" s="89"/>
      <c r="C43" s="63"/>
      <c r="D43" s="62" t="str">
        <f t="shared" si="0"/>
        <v>OK, specifica NON offerta</v>
      </c>
      <c r="E43" s="90"/>
    </row>
    <row r="44" spans="1:5" ht="26" x14ac:dyDescent="0.3">
      <c r="A44" s="24" t="s">
        <v>176</v>
      </c>
      <c r="B44" s="24" t="s">
        <v>57</v>
      </c>
      <c r="C44" s="139" t="s">
        <v>53</v>
      </c>
      <c r="D44" s="139"/>
      <c r="E44" s="9" t="s">
        <v>60</v>
      </c>
    </row>
    <row r="45" spans="1:5" x14ac:dyDescent="0.3">
      <c r="A45" s="6" t="s">
        <v>85</v>
      </c>
      <c r="B45" s="6"/>
      <c r="C45" s="124"/>
      <c r="D45" s="142"/>
      <c r="E45" s="21"/>
    </row>
    <row r="46" spans="1:5" x14ac:dyDescent="0.3">
      <c r="A46" s="6" t="s">
        <v>113</v>
      </c>
      <c r="B46" s="6" t="s">
        <v>84</v>
      </c>
      <c r="C46" s="143" t="s">
        <v>121</v>
      </c>
      <c r="D46" s="143"/>
      <c r="E46" s="21"/>
    </row>
    <row r="47" spans="1:5" x14ac:dyDescent="0.3">
      <c r="A47" s="6" t="s">
        <v>189</v>
      </c>
      <c r="B47" s="6"/>
      <c r="C47" s="124"/>
      <c r="D47" s="142"/>
      <c r="E47" s="21"/>
    </row>
    <row r="48" spans="1:5" x14ac:dyDescent="0.3">
      <c r="A48" s="6" t="s">
        <v>113</v>
      </c>
      <c r="B48" s="6" t="s">
        <v>84</v>
      </c>
      <c r="C48" s="143" t="s">
        <v>121</v>
      </c>
      <c r="D48" s="143"/>
      <c r="E48" s="21"/>
    </row>
    <row r="49" spans="1:5" ht="26" x14ac:dyDescent="0.3">
      <c r="A49" s="6" t="s">
        <v>86</v>
      </c>
      <c r="B49" s="6" t="s">
        <v>87</v>
      </c>
      <c r="C49" s="143" t="s">
        <v>121</v>
      </c>
      <c r="D49" s="143"/>
      <c r="E49" s="21"/>
    </row>
    <row r="50" spans="1:5" s="17" customFormat="1" ht="26" x14ac:dyDescent="0.3">
      <c r="A50" s="6" t="s">
        <v>123</v>
      </c>
      <c r="B50" s="6" t="s">
        <v>87</v>
      </c>
      <c r="C50" s="143" t="s">
        <v>121</v>
      </c>
      <c r="D50" s="143"/>
      <c r="E50" s="21"/>
    </row>
    <row r="51" spans="1:5" ht="26" x14ac:dyDescent="0.3">
      <c r="A51" s="6" t="s">
        <v>124</v>
      </c>
      <c r="B51" s="6" t="s">
        <v>87</v>
      </c>
      <c r="C51" s="143" t="s">
        <v>121</v>
      </c>
      <c r="D51" s="143"/>
      <c r="E51" s="21"/>
    </row>
    <row r="52" spans="1:5" ht="26" x14ac:dyDescent="0.3">
      <c r="A52" s="6" t="s">
        <v>88</v>
      </c>
      <c r="B52" s="6" t="s">
        <v>84</v>
      </c>
      <c r="C52" s="146" t="s">
        <v>122</v>
      </c>
      <c r="D52" s="146"/>
      <c r="E52" s="21"/>
    </row>
    <row r="53" spans="1:5" x14ac:dyDescent="0.3">
      <c r="A53" s="6" t="s">
        <v>89</v>
      </c>
      <c r="B53" s="6" t="s">
        <v>84</v>
      </c>
      <c r="C53" s="146" t="s">
        <v>122</v>
      </c>
      <c r="D53" s="146"/>
      <c r="E53" s="21"/>
    </row>
    <row r="54" spans="1:5" ht="26" x14ac:dyDescent="0.3">
      <c r="A54" s="24" t="s">
        <v>35</v>
      </c>
      <c r="B54" s="24" t="s">
        <v>57</v>
      </c>
      <c r="C54" s="139" t="s">
        <v>53</v>
      </c>
      <c r="D54" s="139"/>
      <c r="E54" s="9" t="s">
        <v>58</v>
      </c>
    </row>
    <row r="55" spans="1:5" x14ac:dyDescent="0.3">
      <c r="A55" s="6" t="s">
        <v>61</v>
      </c>
      <c r="B55" s="6" t="s">
        <v>36</v>
      </c>
      <c r="C55" s="143" t="s">
        <v>132</v>
      </c>
      <c r="D55" s="143"/>
      <c r="E55" s="21"/>
    </row>
    <row r="56" spans="1:5" ht="26" x14ac:dyDescent="0.3">
      <c r="A56" s="24" t="s">
        <v>37</v>
      </c>
      <c r="B56" s="24" t="s">
        <v>57</v>
      </c>
      <c r="C56" s="139" t="s">
        <v>53</v>
      </c>
      <c r="D56" s="139"/>
      <c r="E56" s="9" t="s">
        <v>58</v>
      </c>
    </row>
    <row r="57" spans="1:5" x14ac:dyDescent="0.3">
      <c r="A57" s="6" t="s">
        <v>90</v>
      </c>
      <c r="B57" s="6"/>
      <c r="C57" s="128"/>
      <c r="D57" s="145"/>
      <c r="E57" s="21"/>
    </row>
    <row r="58" spans="1:5" x14ac:dyDescent="0.3">
      <c r="A58" s="6" t="s">
        <v>126</v>
      </c>
      <c r="B58" s="6" t="s">
        <v>38</v>
      </c>
      <c r="C58" s="144" t="s">
        <v>125</v>
      </c>
      <c r="D58" s="144"/>
      <c r="E58" s="21"/>
    </row>
    <row r="59" spans="1:5" ht="26" x14ac:dyDescent="0.3">
      <c r="A59" s="6" t="s">
        <v>102</v>
      </c>
      <c r="B59" s="6" t="s">
        <v>145</v>
      </c>
      <c r="C59" s="144" t="s">
        <v>135</v>
      </c>
      <c r="D59" s="144"/>
      <c r="E59" s="21"/>
    </row>
    <row r="60" spans="1:5" x14ac:dyDescent="0.3">
      <c r="A60" s="6" t="s">
        <v>91</v>
      </c>
      <c r="B60" s="6"/>
      <c r="C60" s="128"/>
      <c r="D60" s="145"/>
      <c r="E60" s="21"/>
    </row>
    <row r="61" spans="1:5" x14ac:dyDescent="0.3">
      <c r="A61" s="6" t="s">
        <v>127</v>
      </c>
      <c r="B61" s="6" t="s">
        <v>38</v>
      </c>
      <c r="C61" s="144" t="s">
        <v>125</v>
      </c>
      <c r="D61" s="144"/>
      <c r="E61" s="21"/>
    </row>
    <row r="62" spans="1:5" x14ac:dyDescent="0.3">
      <c r="A62" s="6" t="s">
        <v>103</v>
      </c>
      <c r="B62" s="6" t="s">
        <v>145</v>
      </c>
      <c r="C62" s="144" t="s">
        <v>135</v>
      </c>
      <c r="D62" s="144"/>
      <c r="E62" s="21"/>
    </row>
    <row r="63" spans="1:5" x14ac:dyDescent="0.3">
      <c r="A63" s="6" t="s">
        <v>92</v>
      </c>
      <c r="B63" s="6"/>
      <c r="C63" s="128"/>
      <c r="D63" s="145"/>
      <c r="E63" s="21"/>
    </row>
    <row r="64" spans="1:5" x14ac:dyDescent="0.3">
      <c r="A64" s="6" t="s">
        <v>128</v>
      </c>
      <c r="B64" s="6" t="s">
        <v>38</v>
      </c>
      <c r="C64" s="144" t="s">
        <v>125</v>
      </c>
      <c r="D64" s="144"/>
      <c r="E64" s="21"/>
    </row>
    <row r="65" spans="1:5" x14ac:dyDescent="0.3">
      <c r="A65" s="6" t="s">
        <v>130</v>
      </c>
      <c r="B65" s="6" t="s">
        <v>145</v>
      </c>
      <c r="C65" s="144" t="s">
        <v>135</v>
      </c>
      <c r="D65" s="144"/>
      <c r="E65" s="21"/>
    </row>
    <row r="66" spans="1:5" x14ac:dyDescent="0.3">
      <c r="A66" s="6" t="s">
        <v>93</v>
      </c>
      <c r="B66" s="6"/>
      <c r="C66" s="128"/>
      <c r="D66" s="145"/>
      <c r="E66" s="21"/>
    </row>
    <row r="67" spans="1:5" x14ac:dyDescent="0.3">
      <c r="A67" s="6" t="s">
        <v>131</v>
      </c>
      <c r="B67" s="6" t="s">
        <v>38</v>
      </c>
      <c r="C67" s="144" t="s">
        <v>125</v>
      </c>
      <c r="D67" s="144"/>
      <c r="E67" s="21"/>
    </row>
    <row r="68" spans="1:5" x14ac:dyDescent="0.3">
      <c r="A68" s="6" t="s">
        <v>143</v>
      </c>
      <c r="B68" s="6" t="s">
        <v>145</v>
      </c>
      <c r="C68" s="144" t="s">
        <v>135</v>
      </c>
      <c r="D68" s="144"/>
      <c r="E68" s="21"/>
    </row>
    <row r="69" spans="1:5" ht="26" x14ac:dyDescent="0.3">
      <c r="A69" s="58" t="s">
        <v>182</v>
      </c>
      <c r="B69" s="24" t="s">
        <v>52</v>
      </c>
      <c r="C69" s="24" t="s">
        <v>205</v>
      </c>
      <c r="D69" s="24" t="s">
        <v>50</v>
      </c>
      <c r="E69" s="9" t="s">
        <v>58</v>
      </c>
    </row>
    <row r="70" spans="1:5" ht="26" x14ac:dyDescent="0.3">
      <c r="A70" s="7" t="s">
        <v>32</v>
      </c>
      <c r="B70" s="66"/>
      <c r="C70" s="19"/>
      <c r="D70" s="18" t="str">
        <f t="shared" ref="D70:D71" si="1">IF(B70="SI","OK, specifica offerta","OK, specifica NON offerta")</f>
        <v>OK, specifica NON offerta</v>
      </c>
      <c r="E70" s="21"/>
    </row>
    <row r="71" spans="1:5" ht="26" x14ac:dyDescent="0.3">
      <c r="A71" s="7" t="s">
        <v>33</v>
      </c>
      <c r="B71" s="66"/>
      <c r="C71" s="19"/>
      <c r="D71" s="18" t="str">
        <f t="shared" si="1"/>
        <v>OK, specifica NON offerta</v>
      </c>
      <c r="E71" s="21"/>
    </row>
    <row r="72" spans="1:5" ht="39" customHeight="1" x14ac:dyDescent="0.3">
      <c r="A72" s="24" t="s">
        <v>39</v>
      </c>
      <c r="B72" s="24" t="s">
        <v>57</v>
      </c>
      <c r="C72" s="139" t="s">
        <v>206</v>
      </c>
      <c r="D72" s="139"/>
      <c r="E72" s="9" t="s">
        <v>58</v>
      </c>
    </row>
    <row r="73" spans="1:5" x14ac:dyDescent="0.3">
      <c r="A73" s="6" t="s">
        <v>94</v>
      </c>
      <c r="B73" s="6"/>
      <c r="C73" s="128"/>
      <c r="D73" s="145"/>
      <c r="E73" s="21"/>
    </row>
    <row r="74" spans="1:5" x14ac:dyDescent="0.3">
      <c r="A74" s="6" t="s">
        <v>13</v>
      </c>
      <c r="B74" s="6" t="s">
        <v>96</v>
      </c>
      <c r="C74" s="144" t="s">
        <v>133</v>
      </c>
      <c r="D74" s="144"/>
      <c r="E74" s="21"/>
    </row>
    <row r="75" spans="1:5" ht="13" customHeight="1" x14ac:dyDescent="0.3">
      <c r="A75" s="6" t="s">
        <v>146</v>
      </c>
      <c r="B75" s="6" t="s">
        <v>145</v>
      </c>
      <c r="C75" s="144" t="s">
        <v>135</v>
      </c>
      <c r="D75" s="144"/>
      <c r="E75" s="21"/>
    </row>
    <row r="76" spans="1:5" x14ac:dyDescent="0.3">
      <c r="A76" s="6" t="s">
        <v>95</v>
      </c>
      <c r="B76" s="6"/>
      <c r="C76" s="128"/>
      <c r="D76" s="145"/>
      <c r="E76" s="21"/>
    </row>
    <row r="77" spans="1:5" x14ac:dyDescent="0.3">
      <c r="A77" s="6" t="s">
        <v>11</v>
      </c>
      <c r="B77" s="6" t="s">
        <v>96</v>
      </c>
      <c r="C77" s="144" t="s">
        <v>133</v>
      </c>
      <c r="D77" s="144"/>
      <c r="E77" s="21"/>
    </row>
    <row r="78" spans="1:5" ht="13" customHeight="1" x14ac:dyDescent="0.3">
      <c r="A78" s="6" t="s">
        <v>147</v>
      </c>
      <c r="B78" s="6" t="s">
        <v>145</v>
      </c>
      <c r="C78" s="144" t="s">
        <v>135</v>
      </c>
      <c r="D78" s="144"/>
      <c r="E78" s="21"/>
    </row>
    <row r="79" spans="1:5" x14ac:dyDescent="0.3">
      <c r="A79" s="6" t="s">
        <v>97</v>
      </c>
      <c r="B79" s="6"/>
      <c r="C79" s="128"/>
      <c r="D79" s="145"/>
      <c r="E79" s="21"/>
    </row>
    <row r="80" spans="1:5" x14ac:dyDescent="0.3">
      <c r="A80" s="6" t="s">
        <v>134</v>
      </c>
      <c r="B80" s="6" t="s">
        <v>96</v>
      </c>
      <c r="C80" s="144" t="s">
        <v>133</v>
      </c>
      <c r="D80" s="144"/>
      <c r="E80" s="21"/>
    </row>
    <row r="81" spans="1:5" x14ac:dyDescent="0.3">
      <c r="A81" s="6" t="s">
        <v>98</v>
      </c>
      <c r="B81" s="6" t="s">
        <v>96</v>
      </c>
      <c r="C81" s="144" t="s">
        <v>129</v>
      </c>
      <c r="D81" s="144"/>
      <c r="E81" s="21"/>
    </row>
    <row r="82" spans="1:5" ht="26" x14ac:dyDescent="0.3">
      <c r="A82" s="6" t="s">
        <v>104</v>
      </c>
      <c r="B82" s="6" t="s">
        <v>101</v>
      </c>
      <c r="C82" s="144" t="s">
        <v>135</v>
      </c>
      <c r="D82" s="144"/>
      <c r="E82" s="21"/>
    </row>
    <row r="83" spans="1:5" x14ac:dyDescent="0.3">
      <c r="A83" s="6" t="s">
        <v>99</v>
      </c>
      <c r="B83" s="6"/>
      <c r="C83" s="128"/>
      <c r="D83" s="145"/>
      <c r="E83" s="21"/>
    </row>
    <row r="84" spans="1:5" x14ac:dyDescent="0.3">
      <c r="A84" s="6" t="s">
        <v>136</v>
      </c>
      <c r="B84" s="6" t="s">
        <v>96</v>
      </c>
      <c r="C84" s="144" t="s">
        <v>133</v>
      </c>
      <c r="D84" s="144"/>
      <c r="E84" s="21"/>
    </row>
    <row r="85" spans="1:5" x14ac:dyDescent="0.3">
      <c r="A85" s="6" t="s">
        <v>100</v>
      </c>
      <c r="B85" s="6" t="s">
        <v>96</v>
      </c>
      <c r="C85" s="144" t="s">
        <v>129</v>
      </c>
      <c r="D85" s="144"/>
      <c r="E85" s="21"/>
    </row>
    <row r="86" spans="1:5" ht="13" customHeight="1" x14ac:dyDescent="0.3">
      <c r="A86" s="6" t="s">
        <v>105</v>
      </c>
      <c r="B86" s="6" t="s">
        <v>101</v>
      </c>
      <c r="C86" s="144" t="s">
        <v>135</v>
      </c>
      <c r="D86" s="144"/>
      <c r="E86" s="21"/>
    </row>
    <row r="87" spans="1:5" ht="78" x14ac:dyDescent="0.3">
      <c r="A87" s="58" t="s">
        <v>183</v>
      </c>
      <c r="B87" s="24" t="s">
        <v>52</v>
      </c>
      <c r="C87" s="25" t="s">
        <v>206</v>
      </c>
      <c r="D87" s="24" t="s">
        <v>50</v>
      </c>
      <c r="E87" s="9" t="s">
        <v>58</v>
      </c>
    </row>
    <row r="88" spans="1:5" x14ac:dyDescent="0.3">
      <c r="A88" s="7" t="s">
        <v>110</v>
      </c>
      <c r="B88" s="66"/>
      <c r="C88" s="19"/>
      <c r="D88" s="18" t="str">
        <f>IF(B88="SI","OK, specifica offerta","OK, specifica NON offerta")</f>
        <v>OK, specifica NON offerta</v>
      </c>
      <c r="E88" s="21"/>
    </row>
    <row r="89" spans="1:5" x14ac:dyDescent="0.3">
      <c r="A89" s="7" t="s">
        <v>111</v>
      </c>
      <c r="B89" s="66"/>
      <c r="C89" s="19"/>
      <c r="D89" s="18" t="str">
        <f>IF(B89="SI","OK, specifica offerta","OK, specifica NON offerta")</f>
        <v>OK, specifica NON offerta</v>
      </c>
      <c r="E89" s="21"/>
    </row>
    <row r="90" spans="1:5" ht="26" x14ac:dyDescent="0.3">
      <c r="A90" s="24" t="s">
        <v>139</v>
      </c>
      <c r="B90" s="24"/>
      <c r="C90" s="139" t="s">
        <v>141</v>
      </c>
      <c r="D90" s="139"/>
      <c r="E90" s="24" t="s">
        <v>142</v>
      </c>
    </row>
    <row r="91" spans="1:5" ht="52" x14ac:dyDescent="0.3">
      <c r="A91" s="6" t="s">
        <v>140</v>
      </c>
      <c r="B91" s="6" t="s">
        <v>101</v>
      </c>
      <c r="C91" s="124"/>
      <c r="D91" s="125"/>
      <c r="E91" s="21"/>
    </row>
  </sheetData>
  <sheetProtection algorithmName="SHA-512" hashValue="nM4rlFnj5aSaxef4sPZaoBoaG0buZVpci1cge+o3dLRi1iUa9IsjwvhEvBzvbqvjAXjVcuRLXlBvmDUr7WrNIA==" saltValue="eDxOSlk9v8I/D/r9VNLp7w==" spinCount="100000" sheet="1" objects="1" scenarios="1" formatColumns="0" formatRows="0"/>
  <mergeCells count="76">
    <mergeCell ref="C68:D68"/>
    <mergeCell ref="C73:D73"/>
    <mergeCell ref="C80:D80"/>
    <mergeCell ref="C81:D81"/>
    <mergeCell ref="C82:D82"/>
    <mergeCell ref="C76:D76"/>
    <mergeCell ref="C77:D77"/>
    <mergeCell ref="C78:D78"/>
    <mergeCell ref="C79:D79"/>
    <mergeCell ref="C83:D83"/>
    <mergeCell ref="C90:D90"/>
    <mergeCell ref="C91:D91"/>
    <mergeCell ref="C57:D57"/>
    <mergeCell ref="C58:D58"/>
    <mergeCell ref="C59:D59"/>
    <mergeCell ref="C60:D60"/>
    <mergeCell ref="C61:D61"/>
    <mergeCell ref="C62:D62"/>
    <mergeCell ref="C63:D63"/>
    <mergeCell ref="C72:D72"/>
    <mergeCell ref="C84:D84"/>
    <mergeCell ref="C85:D85"/>
    <mergeCell ref="C86:D86"/>
    <mergeCell ref="C74:D74"/>
    <mergeCell ref="C75:D75"/>
    <mergeCell ref="C65:D65"/>
    <mergeCell ref="C66:D66"/>
    <mergeCell ref="C67:D6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64:D64"/>
    <mergeCell ref="C47:D47"/>
    <mergeCell ref="C26:D26"/>
    <mergeCell ref="C27:D27"/>
    <mergeCell ref="C28:D28"/>
    <mergeCell ref="C29:D29"/>
    <mergeCell ref="C30:D30"/>
    <mergeCell ref="C31:D31"/>
    <mergeCell ref="C32:D32"/>
    <mergeCell ref="C33:D33"/>
    <mergeCell ref="C44:D44"/>
    <mergeCell ref="C45:D45"/>
    <mergeCell ref="C46:D46"/>
    <mergeCell ref="C25:D25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3:D23"/>
    <mergeCell ref="C24:D24"/>
    <mergeCell ref="C22:D22"/>
    <mergeCell ref="C12:D12"/>
    <mergeCell ref="A1:E1"/>
    <mergeCell ref="A3:B3"/>
    <mergeCell ref="C3:E3"/>
    <mergeCell ref="A4:B4"/>
    <mergeCell ref="D4:E4"/>
    <mergeCell ref="C6:D6"/>
    <mergeCell ref="A2:E2"/>
    <mergeCell ref="C7:D7"/>
    <mergeCell ref="C8:D8"/>
    <mergeCell ref="C9:D9"/>
    <mergeCell ref="C10:D10"/>
    <mergeCell ref="C11:D11"/>
  </mergeCells>
  <conditionalFormatting sqref="D4">
    <cfRule type="containsText" dxfId="62" priority="11" operator="containsText" text="OK">
      <formula>NOT(ISERROR(SEARCH("OK",D4)))</formula>
    </cfRule>
  </conditionalFormatting>
  <conditionalFormatting sqref="E88:E89 C88:C89 E35:E41 C35:C41 E70:E71 C70:C71">
    <cfRule type="expression" dxfId="61" priority="8">
      <formula>$B35="NO"</formula>
    </cfRule>
  </conditionalFormatting>
  <conditionalFormatting sqref="D35:D39 D70:D71 D41 D88:D89">
    <cfRule type="containsText" dxfId="60" priority="10" operator="containsText" text="OK">
      <formula>NOT(ISERROR(SEARCH("OK",D35)))</formula>
    </cfRule>
  </conditionalFormatting>
  <conditionalFormatting sqref="D40">
    <cfRule type="containsText" dxfId="59" priority="7" operator="containsText" text="OK">
      <formula>NOT(ISERROR(SEARCH("OK",D40)))</formula>
    </cfRule>
  </conditionalFormatting>
  <dataValidations count="2">
    <dataValidation type="list" showInputMessage="1" showErrorMessage="1" sqref="C4 B88:B89 B70:B71 B35:B43">
      <formula1>"SI, NO"</formula1>
    </dataValidation>
    <dataValidation type="list" allowBlank="1" showInputMessage="1" showErrorMessage="1" sqref="C91:D91">
      <formula1>"Offerente, Distributore, Produttore"</formula1>
    </dataValidation>
  </dataValidations>
  <pageMargins left="0.25" right="0.25" top="0.75" bottom="0.75" header="0.3" footer="0.3"/>
  <pageSetup paperSize="9" orientation="landscape" r:id="rId1"/>
  <headerFooter>
    <oddHeader>&amp;CSpecifiche tecniche PC portatili 15" TCO Certified</oddHead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AF719180-EE11-48CB-A162-02AC30E5279F}">
            <xm:f>PRINCIPALE!$C$10="NO"</xm:f>
            <x14:dxf>
              <font>
                <b/>
                <i val="0"/>
                <color rgb="FFFF0000"/>
              </font>
              <fill>
                <patternFill patternType="none">
                  <bgColor auto="1"/>
                </patternFill>
              </fill>
            </x14:dxf>
          </x14:cfRule>
          <xm:sqref>A2</xm:sqref>
        </x14:conditionalFormatting>
        <x14:conditionalFormatting xmlns:xm="http://schemas.microsoft.com/office/excel/2006/main">
          <x14:cfRule type="expression" priority="3" id="{A1F2148C-1F18-4EE7-829C-08637042C75D}">
            <xm:f>'PC 15" Specs'!$B43="NO"</xm:f>
            <x14:dxf>
              <fill>
                <patternFill>
                  <bgColor theme="0" tint="-0.14996795556505021"/>
                </patternFill>
              </fill>
            </x14:dxf>
          </x14:cfRule>
          <xm:sqref>C42 E42</xm:sqref>
        </x14:conditionalFormatting>
        <x14:conditionalFormatting xmlns:xm="http://schemas.microsoft.com/office/excel/2006/main">
          <x14:cfRule type="expression" priority="2" id="{4DD8C963-AF47-4DD9-BF68-4EC3321A8C8A}">
            <xm:f>'PC 13" TCO Specs'!$B44="NO"</xm:f>
            <x14:dxf>
              <fill>
                <patternFill>
                  <bgColor theme="0" tint="-0.14996795556505021"/>
                </patternFill>
              </fill>
            </x14:dxf>
          </x14:cfRule>
          <xm:sqref>E43 C43</xm:sqref>
        </x14:conditionalFormatting>
        <x14:conditionalFormatting xmlns:xm="http://schemas.microsoft.com/office/excel/2006/main">
          <x14:cfRule type="containsText" priority="1" operator="containsText" text="OK" id="{01CD3128-4B96-4372-B542-9478D57EE661}">
            <xm:f>NOT(ISERROR(SEARCH("OK",'PC 13" TCO Specs'!D42)))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D42:D43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view="pageLayout" zoomScaleNormal="100" workbookViewId="0">
      <selection activeCell="G5" sqref="G5"/>
    </sheetView>
  </sheetViews>
  <sheetFormatPr defaultRowHeight="14.5" x14ac:dyDescent="0.35"/>
  <cols>
    <col min="1" max="1" width="4.81640625" style="69" bestFit="1" customWidth="1"/>
    <col min="2" max="2" width="38.7265625" style="69" customWidth="1"/>
    <col min="3" max="3" width="10.54296875" style="69" customWidth="1"/>
    <col min="4" max="4" width="13.36328125" style="69" bestFit="1" customWidth="1"/>
    <col min="5" max="5" width="13.81640625" style="69" customWidth="1"/>
    <col min="6" max="6" width="9.36328125" style="69" bestFit="1" customWidth="1"/>
    <col min="7" max="7" width="12.54296875" style="69" customWidth="1"/>
    <col min="8" max="8" width="27.6328125" style="69" customWidth="1"/>
    <col min="9" max="16384" width="8.7265625" style="69"/>
  </cols>
  <sheetData>
    <row r="1" spans="1:8" x14ac:dyDescent="0.35">
      <c r="A1" s="116" t="s">
        <v>159</v>
      </c>
      <c r="B1" s="116"/>
      <c r="C1" s="116"/>
      <c r="D1" s="116"/>
      <c r="E1" s="116"/>
      <c r="F1" s="116"/>
      <c r="G1" s="116"/>
      <c r="H1" s="116"/>
    </row>
    <row r="2" spans="1:8" x14ac:dyDescent="0.35">
      <c r="A2" s="114" t="str">
        <f>IF(PRINCIPALE!C11="SI","","PRODOTTO NON OFFERTO NEL FOGLIO 'PRINCIPALE': MODIFICARE LA SCELTA NEL FOGLIO 'PRINCIPALE' O NON COMPILARE QUESTO FOGLIO")</f>
        <v/>
      </c>
      <c r="B2" s="115"/>
      <c r="C2" s="115"/>
      <c r="D2" s="115"/>
      <c r="E2" s="115"/>
      <c r="F2" s="115"/>
      <c r="G2" s="115"/>
      <c r="H2" s="131"/>
    </row>
    <row r="3" spans="1:8" ht="60" x14ac:dyDescent="0.35">
      <c r="A3" s="70" t="s">
        <v>0</v>
      </c>
      <c r="B3" s="70" t="s">
        <v>204</v>
      </c>
      <c r="C3" s="70" t="s">
        <v>45</v>
      </c>
      <c r="D3" s="70" t="s">
        <v>49</v>
      </c>
      <c r="E3" s="70" t="s">
        <v>77</v>
      </c>
      <c r="F3" s="70" t="s">
        <v>1</v>
      </c>
      <c r="G3" s="70" t="s">
        <v>47</v>
      </c>
      <c r="H3" s="70" t="s">
        <v>50</v>
      </c>
    </row>
    <row r="4" spans="1:8" x14ac:dyDescent="0.35">
      <c r="A4" s="70"/>
      <c r="B4" s="71" t="s">
        <v>108</v>
      </c>
      <c r="C4" s="70"/>
      <c r="D4" s="70"/>
      <c r="E4" s="70"/>
      <c r="F4" s="70"/>
      <c r="G4" s="70"/>
      <c r="H4" s="70"/>
    </row>
    <row r="5" spans="1:8" ht="24" x14ac:dyDescent="0.35">
      <c r="A5" s="72">
        <v>1</v>
      </c>
      <c r="B5" s="83" t="s">
        <v>65</v>
      </c>
      <c r="C5" s="74">
        <v>570</v>
      </c>
      <c r="D5" s="75">
        <v>40000</v>
      </c>
      <c r="E5" s="76">
        <f>D5/$D$5*VLOOKUP($B$5,PRINCIPALE!$A$10:$D$15,4,FALSE)</f>
        <v>16000</v>
      </c>
      <c r="F5" s="77" t="s">
        <v>2</v>
      </c>
      <c r="G5" s="22"/>
      <c r="H5" s="78" t="str">
        <f>IF(ISBLANK(G5),"Voce obbligatoria non offerta!",IF(G5&gt;C5,"Prezzo offerto superiore alla base d'asta!",IF(G5-TRUNC(G5,2)&lt;&gt;0,"Attenzione, il prezzo deve contenere al massimo due decimali","OK")))</f>
        <v>Voce obbligatoria non offerta!</v>
      </c>
    </row>
    <row r="6" spans="1:8" x14ac:dyDescent="0.35">
      <c r="A6" s="70"/>
      <c r="B6" s="71" t="s">
        <v>185</v>
      </c>
      <c r="C6" s="70"/>
      <c r="D6" s="70"/>
      <c r="E6" s="70"/>
      <c r="F6" s="70"/>
      <c r="G6" s="70"/>
      <c r="H6" s="70"/>
    </row>
    <row r="7" spans="1:8" ht="24" x14ac:dyDescent="0.35">
      <c r="A7" s="72">
        <v>2</v>
      </c>
      <c r="B7" s="73" t="s">
        <v>3</v>
      </c>
      <c r="C7" s="74">
        <v>60</v>
      </c>
      <c r="D7" s="75">
        <v>12000</v>
      </c>
      <c r="E7" s="76">
        <f>D7/$D$5*VLOOKUP($B$5,PRINCIPALE!$A$10:$D$15,4,FALSE)</f>
        <v>4800</v>
      </c>
      <c r="F7" s="77" t="s">
        <v>2</v>
      </c>
      <c r="G7" s="22"/>
      <c r="H7" s="78" t="str">
        <f t="shared" ref="H7:H11" si="0">IF(ISBLANK(G7),"Voce obbligatoria non offerta!",IF(G7&gt;C7,"Prezzo offerto superiore alla base d'asta!",IF(G7-TRUNC(G7,2)&lt;&gt;0,"Attenzione, il prezzo deve contenere al massimo due decimali","OK")))</f>
        <v>Voce obbligatoria non offerta!</v>
      </c>
    </row>
    <row r="8" spans="1:8" x14ac:dyDescent="0.35">
      <c r="A8" s="72">
        <v>3</v>
      </c>
      <c r="B8" s="73" t="s">
        <v>190</v>
      </c>
      <c r="C8" s="74">
        <v>180</v>
      </c>
      <c r="D8" s="75">
        <v>4000</v>
      </c>
      <c r="E8" s="76">
        <f>D8/$D$5*VLOOKUP($B$5,PRINCIPALE!$A$10:$D$15,4,FALSE)</f>
        <v>1600</v>
      </c>
      <c r="F8" s="77" t="s">
        <v>2</v>
      </c>
      <c r="G8" s="22"/>
      <c r="H8" s="78" t="str">
        <f t="shared" si="0"/>
        <v>Voce obbligatoria non offerta!</v>
      </c>
    </row>
    <row r="9" spans="1:8" x14ac:dyDescent="0.35">
      <c r="A9" s="72">
        <v>4</v>
      </c>
      <c r="B9" s="73" t="s">
        <v>4</v>
      </c>
      <c r="C9" s="74">
        <v>50</v>
      </c>
      <c r="D9" s="75">
        <v>12000</v>
      </c>
      <c r="E9" s="76">
        <f>D9/$D$5*VLOOKUP($B$5,PRINCIPALE!$A$10:$D$15,4,FALSE)</f>
        <v>4800</v>
      </c>
      <c r="F9" s="77" t="s">
        <v>2</v>
      </c>
      <c r="G9" s="22"/>
      <c r="H9" s="78" t="str">
        <f t="shared" si="0"/>
        <v>Voce obbligatoria non offerta!</v>
      </c>
    </row>
    <row r="10" spans="1:8" ht="24" x14ac:dyDescent="0.35">
      <c r="A10" s="72">
        <v>5</v>
      </c>
      <c r="B10" s="73" t="s">
        <v>5</v>
      </c>
      <c r="C10" s="74">
        <v>50</v>
      </c>
      <c r="D10" s="75">
        <v>12000</v>
      </c>
      <c r="E10" s="76">
        <f>D10/$D$5*VLOOKUP($B$5,PRINCIPALE!$A$10:$D$15,4,FALSE)</f>
        <v>4800</v>
      </c>
      <c r="F10" s="77" t="s">
        <v>2</v>
      </c>
      <c r="G10" s="22"/>
      <c r="H10" s="78" t="str">
        <f t="shared" si="0"/>
        <v>Voce obbligatoria non offerta!</v>
      </c>
    </row>
    <row r="11" spans="1:8" ht="24" x14ac:dyDescent="0.35">
      <c r="A11" s="72">
        <v>6</v>
      </c>
      <c r="B11" s="73" t="s">
        <v>6</v>
      </c>
      <c r="C11" s="74">
        <v>70</v>
      </c>
      <c r="D11" s="75">
        <v>20000</v>
      </c>
      <c r="E11" s="76">
        <f>D11/$D$5*VLOOKUP($B$5,PRINCIPALE!$A$10:$D$15,4,FALSE)</f>
        <v>8000</v>
      </c>
      <c r="F11" s="77" t="s">
        <v>2</v>
      </c>
      <c r="G11" s="22"/>
      <c r="H11" s="78" t="str">
        <f t="shared" si="0"/>
        <v>Voce obbligatoria non offerta!</v>
      </c>
    </row>
    <row r="12" spans="1:8" x14ac:dyDescent="0.35">
      <c r="A12" s="70"/>
      <c r="B12" s="71" t="s">
        <v>187</v>
      </c>
      <c r="C12" s="70"/>
      <c r="D12" s="70"/>
      <c r="E12" s="70"/>
      <c r="F12" s="70"/>
      <c r="G12" s="70"/>
      <c r="H12" s="70"/>
    </row>
    <row r="13" spans="1:8" ht="24" x14ac:dyDescent="0.35">
      <c r="A13" s="72">
        <v>7</v>
      </c>
      <c r="B13" s="73" t="s">
        <v>144</v>
      </c>
      <c r="C13" s="74">
        <v>100</v>
      </c>
      <c r="D13" s="75">
        <v>8000</v>
      </c>
      <c r="E13" s="76">
        <f>D13/$D$5*VLOOKUP($B$5,PRINCIPALE!$A$10:$D$15,4,FALSE)</f>
        <v>3200</v>
      </c>
      <c r="F13" s="77" t="s">
        <v>2</v>
      </c>
      <c r="G13" s="22"/>
      <c r="H13" s="78" t="str">
        <f>IF(ISBLANK(G13),"Voce obbligatoria NON offerta!",IF(G13&gt;C13,"Prezzo offerto superiore alla base d'asta!",IF(G13-TRUNC(G13,2)&lt;&gt;0,"Attenzione, il prezzo deve contenere al massimo due decimali","OK")))</f>
        <v>Voce obbligatoria NON offerta!</v>
      </c>
    </row>
    <row r="14" spans="1:8" x14ac:dyDescent="0.35">
      <c r="A14" s="70"/>
      <c r="B14" s="71" t="s">
        <v>186</v>
      </c>
      <c r="C14" s="70"/>
      <c r="D14" s="70"/>
      <c r="E14" s="70"/>
      <c r="F14" s="70"/>
      <c r="G14" s="70"/>
      <c r="H14" s="70"/>
    </row>
    <row r="15" spans="1:8" x14ac:dyDescent="0.35">
      <c r="A15" s="72">
        <v>8</v>
      </c>
      <c r="B15" s="73" t="s">
        <v>7</v>
      </c>
      <c r="C15" s="74">
        <v>120</v>
      </c>
      <c r="D15" s="75">
        <v>2000</v>
      </c>
      <c r="E15" s="76">
        <f>D15/$D$5*VLOOKUP($B$5,PRINCIPALE!$A$10:$D$15,4,FALSE)</f>
        <v>800</v>
      </c>
      <c r="F15" s="77" t="s">
        <v>2</v>
      </c>
      <c r="G15" s="22"/>
      <c r="H15" s="78" t="str">
        <f t="shared" ref="H15:H20" si="1">IF(ISBLANK(G15),"Voce obbligatoria NON offerta!",IF(G15&gt;C15,"Prezzo offerto superiore alla base d'asta!",IF(G15-TRUNC(G15,2)&lt;&gt;0,"Attenzione, il prezzo deve contenere al massimo due decimali","OK")))</f>
        <v>Voce obbligatoria NON offerta!</v>
      </c>
    </row>
    <row r="16" spans="1:8" x14ac:dyDescent="0.35">
      <c r="A16" s="72">
        <v>9</v>
      </c>
      <c r="B16" s="73" t="s">
        <v>8</v>
      </c>
      <c r="C16" s="74">
        <v>90</v>
      </c>
      <c r="D16" s="75">
        <v>8000</v>
      </c>
      <c r="E16" s="76">
        <f>D16/$D$5*VLOOKUP($B$5,PRINCIPALE!$A$10:$D$15,4,FALSE)</f>
        <v>3200</v>
      </c>
      <c r="F16" s="77" t="s">
        <v>2</v>
      </c>
      <c r="G16" s="22"/>
      <c r="H16" s="78" t="str">
        <f t="shared" si="1"/>
        <v>Voce obbligatoria NON offerta!</v>
      </c>
    </row>
    <row r="17" spans="1:8" x14ac:dyDescent="0.35">
      <c r="A17" s="72">
        <v>10</v>
      </c>
      <c r="B17" s="73" t="s">
        <v>9</v>
      </c>
      <c r="C17" s="74">
        <v>45</v>
      </c>
      <c r="D17" s="75">
        <v>6000</v>
      </c>
      <c r="E17" s="76">
        <f>D17/$D$5*VLOOKUP($B$5,PRINCIPALE!$A$10:$D$15,4,FALSE)</f>
        <v>2400</v>
      </c>
      <c r="F17" s="77" t="s">
        <v>2</v>
      </c>
      <c r="G17" s="22"/>
      <c r="H17" s="78" t="str">
        <f t="shared" si="1"/>
        <v>Voce obbligatoria NON offerta!</v>
      </c>
    </row>
    <row r="18" spans="1:8" x14ac:dyDescent="0.35">
      <c r="A18" s="72">
        <v>11</v>
      </c>
      <c r="B18" s="73" t="s">
        <v>10</v>
      </c>
      <c r="C18" s="74">
        <v>44</v>
      </c>
      <c r="D18" s="75">
        <v>12000</v>
      </c>
      <c r="E18" s="76">
        <f>D18/$D$5*VLOOKUP($B$5,PRINCIPALE!$A$10:$D$15,4,FALSE)</f>
        <v>4800</v>
      </c>
      <c r="F18" s="77" t="s">
        <v>2</v>
      </c>
      <c r="G18" s="22"/>
      <c r="H18" s="78" t="str">
        <f t="shared" si="1"/>
        <v>Voce obbligatoria NON offerta!</v>
      </c>
    </row>
    <row r="19" spans="1:8" ht="24" x14ac:dyDescent="0.35">
      <c r="A19" s="72">
        <v>12</v>
      </c>
      <c r="B19" s="73" t="s">
        <v>193</v>
      </c>
      <c r="C19" s="74">
        <v>50</v>
      </c>
      <c r="D19" s="75">
        <v>4000</v>
      </c>
      <c r="E19" s="76">
        <f>D19/$D$5*VLOOKUP($B$5,PRINCIPALE!$A$10:$D$15,4,FALSE)</f>
        <v>1600</v>
      </c>
      <c r="F19" s="77" t="s">
        <v>2</v>
      </c>
      <c r="G19" s="22"/>
      <c r="H19" s="78" t="str">
        <f t="shared" si="1"/>
        <v>Voce obbligatoria NON offerta!</v>
      </c>
    </row>
    <row r="20" spans="1:8" ht="24" x14ac:dyDescent="0.35">
      <c r="A20" s="72">
        <v>13</v>
      </c>
      <c r="B20" s="73" t="s">
        <v>192</v>
      </c>
      <c r="C20" s="74">
        <v>120</v>
      </c>
      <c r="D20" s="75">
        <v>30000</v>
      </c>
      <c r="E20" s="76">
        <f>D20/$D$5*VLOOKUP($B$5,PRINCIPALE!$A$10:$D$15,4,FALSE)</f>
        <v>12000</v>
      </c>
      <c r="F20" s="77" t="s">
        <v>2</v>
      </c>
      <c r="G20" s="22"/>
      <c r="H20" s="78" t="str">
        <f t="shared" si="1"/>
        <v>Voce obbligatoria NON offerta!</v>
      </c>
    </row>
    <row r="21" spans="1:8" x14ac:dyDescent="0.35">
      <c r="A21" s="70"/>
      <c r="B21" s="71" t="s">
        <v>188</v>
      </c>
      <c r="C21" s="70"/>
      <c r="D21" s="70"/>
      <c r="E21" s="70"/>
      <c r="F21" s="70"/>
      <c r="G21" s="70"/>
      <c r="H21" s="70"/>
    </row>
    <row r="22" spans="1:8" x14ac:dyDescent="0.35">
      <c r="A22" s="72">
        <v>14</v>
      </c>
      <c r="B22" s="73" t="s">
        <v>13</v>
      </c>
      <c r="C22" s="74">
        <v>45</v>
      </c>
      <c r="D22" s="75">
        <v>4000</v>
      </c>
      <c r="E22" s="76">
        <f>D22/$D$5*VLOOKUP($B$5,PRINCIPALE!$A$10:$D$15,4,FALSE)</f>
        <v>1600</v>
      </c>
      <c r="F22" s="72" t="s">
        <v>12</v>
      </c>
      <c r="G22" s="22"/>
      <c r="H22" s="78" t="str">
        <f t="shared" ref="H22:H25" si="2">IF(ISBLANK(G22),"OK, Voce facoltativa NON offerta",IF(G22&gt;C22,"Prezzo offerto superiore alla base d'asta!",IF(G22-TRUNC(G22,2)&lt;&gt;0,"Attenzione, il prezzo deve contenere al massimo due decimali","OK")))</f>
        <v>OK, Voce facoltativa NON offerta</v>
      </c>
    </row>
    <row r="23" spans="1:8" x14ac:dyDescent="0.35">
      <c r="A23" s="72">
        <v>15</v>
      </c>
      <c r="B23" s="73" t="s">
        <v>11</v>
      </c>
      <c r="C23" s="74">
        <v>30</v>
      </c>
      <c r="D23" s="75">
        <v>2000</v>
      </c>
      <c r="E23" s="76">
        <f>D23/$D$5*VLOOKUP($B$5,PRINCIPALE!$A$10:$D$15,4,FALSE)</f>
        <v>800</v>
      </c>
      <c r="F23" s="72" t="s">
        <v>12</v>
      </c>
      <c r="G23" s="22"/>
      <c r="H23" s="78" t="str">
        <f>IF(ISBLANK(G23),"OK, Voce facoltativa NON offerta",IF(G23&gt;C23,"Prezzo offerto superiore alla base d'asta!",IF(G23-TRUNC(G23,2)&lt;&gt;0,"Attenzione, il prezzo deve contenere al massimo due decimali","OK")))</f>
        <v>OK, Voce facoltativa NON offerta</v>
      </c>
    </row>
    <row r="24" spans="1:8" x14ac:dyDescent="0.35">
      <c r="A24" s="72">
        <v>16</v>
      </c>
      <c r="B24" s="73" t="s">
        <v>14</v>
      </c>
      <c r="C24" s="74">
        <v>145</v>
      </c>
      <c r="D24" s="75">
        <v>16000</v>
      </c>
      <c r="E24" s="76">
        <f>D24/$D$5*VLOOKUP($B$5,PRINCIPALE!$A$10:$D$15,4,FALSE)</f>
        <v>6400</v>
      </c>
      <c r="F24" s="72" t="s">
        <v>12</v>
      </c>
      <c r="G24" s="22"/>
      <c r="H24" s="78" t="str">
        <f t="shared" si="2"/>
        <v>OK, Voce facoltativa NON offerta</v>
      </c>
    </row>
    <row r="25" spans="1:8" x14ac:dyDescent="0.35">
      <c r="A25" s="72">
        <v>17</v>
      </c>
      <c r="B25" s="73" t="s">
        <v>15</v>
      </c>
      <c r="C25" s="74">
        <v>320</v>
      </c>
      <c r="D25" s="75">
        <v>6000</v>
      </c>
      <c r="E25" s="76">
        <f>D25/$D$5*VLOOKUP($B$5,PRINCIPALE!$A$10:$D$15,4,FALSE)</f>
        <v>2400</v>
      </c>
      <c r="F25" s="72" t="s">
        <v>12</v>
      </c>
      <c r="G25" s="22"/>
      <c r="H25" s="78" t="str">
        <f t="shared" si="2"/>
        <v>OK, Voce facoltativa NON offerta</v>
      </c>
    </row>
    <row r="26" spans="1:8" ht="5" customHeight="1" x14ac:dyDescent="0.35">
      <c r="E26" s="79"/>
    </row>
    <row r="27" spans="1:8" x14ac:dyDescent="0.35">
      <c r="A27" s="80"/>
      <c r="B27" s="130" t="s">
        <v>46</v>
      </c>
      <c r="C27" s="130"/>
      <c r="D27" s="130"/>
      <c r="E27" s="130"/>
      <c r="F27" s="130"/>
      <c r="G27" s="81">
        <f>SUMPRODUCT(E5:E25,TRUNC(G5:G25,2))</f>
        <v>0</v>
      </c>
    </row>
    <row r="28" spans="1:8" x14ac:dyDescent="0.35">
      <c r="A28" s="80"/>
      <c r="B28" s="130" t="s">
        <v>51</v>
      </c>
      <c r="C28" s="130"/>
      <c r="D28" s="130"/>
      <c r="E28" s="130"/>
      <c r="F28" s="130"/>
      <c r="G28" s="81">
        <f t="array" ref="G28">SUMPRODUCT(C5:C20,E5:E20)+SUMPRODUCT(C22:C25,E22:E25,IF(ISNUMBER(G22:G25),1,0))</f>
        <v>13279200</v>
      </c>
    </row>
    <row r="29" spans="1:8" x14ac:dyDescent="0.35">
      <c r="A29" s="80"/>
      <c r="B29" s="132" t="s">
        <v>208</v>
      </c>
      <c r="C29" s="132"/>
      <c r="D29" s="132"/>
      <c r="E29" s="132"/>
      <c r="F29" s="132"/>
      <c r="G29" s="94">
        <f>SUMPRODUCT(C5:C25,D5:D25)</f>
        <v>37678000</v>
      </c>
    </row>
    <row r="30" spans="1:8" x14ac:dyDescent="0.35">
      <c r="A30" s="80"/>
      <c r="B30" s="80"/>
      <c r="C30" s="80"/>
      <c r="D30" s="82"/>
      <c r="E30" s="82"/>
    </row>
    <row r="31" spans="1:8" x14ac:dyDescent="0.35">
      <c r="A31" s="80"/>
      <c r="B31" s="80"/>
      <c r="C31" s="80"/>
      <c r="D31" s="82"/>
      <c r="E31" s="82"/>
    </row>
    <row r="32" spans="1:8" x14ac:dyDescent="0.35">
      <c r="A32" s="80"/>
      <c r="B32" s="80"/>
      <c r="C32" s="80"/>
      <c r="D32" s="80"/>
      <c r="E32" s="80"/>
    </row>
  </sheetData>
  <sheetProtection algorithmName="SHA-512" hashValue="5GtevVpGYAb0WKbsp9Jd5Llxfxasx6uwnkZa8u+OK1uTIz8uNMkugiyRD7C3FUD6WPwvlEqbCrVHIwOj+9MWUw==" saltValue="0KTANVLqMaahNKI8IGpZMA==" spinCount="100000" sheet="1" objects="1" scenarios="1"/>
  <mergeCells count="5">
    <mergeCell ref="A1:H1"/>
    <mergeCell ref="B27:F27"/>
    <mergeCell ref="B28:F28"/>
    <mergeCell ref="A2:H2"/>
    <mergeCell ref="B29:F29"/>
  </mergeCells>
  <conditionalFormatting sqref="H5 H7:H11 H15:H20 H13 H22:H25">
    <cfRule type="cellIs" dxfId="54" priority="4" operator="equal">
      <formula>"OK"</formula>
    </cfRule>
  </conditionalFormatting>
  <conditionalFormatting sqref="H24:H25">
    <cfRule type="cellIs" dxfId="53" priority="3" operator="equal">
      <formula>"OK"</formula>
    </cfRule>
  </conditionalFormatting>
  <conditionalFormatting sqref="H22:H25">
    <cfRule type="cellIs" dxfId="52" priority="2" operator="equal">
      <formula>"OK, Voce facoltativa non offerta"</formula>
    </cfRule>
  </conditionalFormatting>
  <pageMargins left="0.25" right="0.25" top="0.75" bottom="0.75" header="0.3" footer="0.3"/>
  <pageSetup paperSize="9" orientation="landscape" r:id="rId1"/>
  <headerFooter>
    <oddHeader>&amp;CPrezzi PC portatili 15" TCO Certified</oddHead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B6A28BB5-2DC1-41C0-A99F-445C510A7F01}">
            <xm:f>PRINCIPALE!$C$11="NO"</xm:f>
            <x14:dxf>
              <font>
                <b/>
                <i val="0"/>
                <color rgb="FFFF0000"/>
              </font>
              <fill>
                <patternFill patternType="none">
                  <bgColor auto="1"/>
                </patternFill>
              </fill>
            </x14:dxf>
          </x14:cfRule>
          <xm:sqref>A2:H2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view="pageLayout" zoomScaleNormal="100" workbookViewId="0">
      <selection activeCell="C4" sqref="C4"/>
    </sheetView>
  </sheetViews>
  <sheetFormatPr defaultRowHeight="13" x14ac:dyDescent="0.3"/>
  <cols>
    <col min="1" max="1" width="42.453125" style="65" customWidth="1"/>
    <col min="2" max="2" width="13.90625" style="39" bestFit="1" customWidth="1"/>
    <col min="3" max="3" width="23.54296875" style="39" customWidth="1"/>
    <col min="4" max="4" width="26.81640625" style="39" customWidth="1"/>
    <col min="5" max="5" width="27.36328125" style="39" customWidth="1"/>
    <col min="6" max="16384" width="8.7265625" style="32"/>
  </cols>
  <sheetData>
    <row r="1" spans="1:5" x14ac:dyDescent="0.3">
      <c r="A1" s="116" t="s">
        <v>196</v>
      </c>
      <c r="B1" s="116"/>
      <c r="C1" s="116"/>
      <c r="D1" s="116"/>
      <c r="E1" s="116"/>
    </row>
    <row r="2" spans="1:5" x14ac:dyDescent="0.3">
      <c r="A2" s="114" t="str">
        <f>IF(PRINCIPALE!C12="SI","","PRODOTTO NON OFFERTO NEL FOGLIO 'PRINCIPALE': MODIFICARE LA SCELTA NEL FOGLIO 'PRINCIPALE' O NON COMPILARE QUESTO FOGLIO")</f>
        <v/>
      </c>
      <c r="B2" s="115"/>
      <c r="C2" s="115"/>
      <c r="D2" s="115"/>
      <c r="E2" s="115"/>
    </row>
    <row r="3" spans="1:5" ht="26" customHeight="1" x14ac:dyDescent="0.3">
      <c r="A3" s="117" t="s">
        <v>137</v>
      </c>
      <c r="B3" s="117"/>
      <c r="C3" s="118"/>
      <c r="D3" s="119"/>
      <c r="E3" s="119"/>
    </row>
    <row r="4" spans="1:5" ht="26" customHeight="1" x14ac:dyDescent="0.3">
      <c r="A4" s="117" t="s">
        <v>62</v>
      </c>
      <c r="B4" s="117"/>
      <c r="C4" s="66" t="s">
        <v>207</v>
      </c>
      <c r="D4" s="120" t="str">
        <f>IF(ISBLANK(C4),"Attenzione, valore non inserito","OK, il possesso della certificazione TCO non è obbligatorio su questo prodotto principale")</f>
        <v>OK, il possesso della certificazione TCO non è obbligatorio su questo prodotto principale</v>
      </c>
      <c r="E4" s="120"/>
    </row>
    <row r="5" spans="1:5" x14ac:dyDescent="0.3">
      <c r="A5" s="56"/>
      <c r="B5" s="56"/>
      <c r="C5" s="56"/>
      <c r="D5" s="56"/>
      <c r="E5" s="56"/>
    </row>
    <row r="6" spans="1:5" ht="26" x14ac:dyDescent="0.3">
      <c r="A6" s="57" t="s">
        <v>177</v>
      </c>
      <c r="B6" s="57" t="s">
        <v>57</v>
      </c>
      <c r="C6" s="113" t="s">
        <v>59</v>
      </c>
      <c r="D6" s="113"/>
      <c r="E6" s="59" t="s">
        <v>60</v>
      </c>
    </row>
    <row r="7" spans="1:5" x14ac:dyDescent="0.3">
      <c r="A7" s="60" t="s">
        <v>83</v>
      </c>
      <c r="B7" s="60"/>
      <c r="C7" s="118"/>
      <c r="D7" s="119"/>
      <c r="E7" s="21"/>
    </row>
    <row r="8" spans="1:5" ht="13" customHeight="1" x14ac:dyDescent="0.3">
      <c r="A8" s="60" t="s">
        <v>113</v>
      </c>
      <c r="B8" s="60" t="s">
        <v>16</v>
      </c>
      <c r="C8" s="121" t="s">
        <v>112</v>
      </c>
      <c r="D8" s="122"/>
      <c r="E8" s="21"/>
    </row>
    <row r="9" spans="1:5" ht="13" customHeight="1" x14ac:dyDescent="0.3">
      <c r="A9" s="60" t="s">
        <v>114</v>
      </c>
      <c r="B9" s="60" t="s">
        <v>16</v>
      </c>
      <c r="C9" s="121" t="s">
        <v>112</v>
      </c>
      <c r="D9" s="122"/>
      <c r="E9" s="21"/>
    </row>
    <row r="10" spans="1:5" ht="13" customHeight="1" x14ac:dyDescent="0.3">
      <c r="A10" s="60" t="s">
        <v>80</v>
      </c>
      <c r="B10" s="60" t="s">
        <v>16</v>
      </c>
      <c r="C10" s="121" t="s">
        <v>112</v>
      </c>
      <c r="D10" s="122"/>
      <c r="E10" s="21"/>
    </row>
    <row r="11" spans="1:5" ht="13" customHeight="1" x14ac:dyDescent="0.3">
      <c r="A11" s="60" t="s">
        <v>79</v>
      </c>
      <c r="B11" s="60" t="s">
        <v>16</v>
      </c>
      <c r="C11" s="121" t="s">
        <v>112</v>
      </c>
      <c r="D11" s="122"/>
      <c r="E11" s="21"/>
    </row>
    <row r="12" spans="1:5" ht="13" customHeight="1" x14ac:dyDescent="0.3">
      <c r="A12" s="60" t="s">
        <v>81</v>
      </c>
      <c r="B12" s="60" t="s">
        <v>16</v>
      </c>
      <c r="C12" s="121" t="s">
        <v>112</v>
      </c>
      <c r="D12" s="122"/>
      <c r="E12" s="21"/>
    </row>
    <row r="13" spans="1:5" ht="13" customHeight="1" x14ac:dyDescent="0.3">
      <c r="A13" s="60" t="s">
        <v>82</v>
      </c>
      <c r="B13" s="60" t="s">
        <v>16</v>
      </c>
      <c r="C13" s="121" t="s">
        <v>112</v>
      </c>
      <c r="D13" s="122"/>
      <c r="E13" s="21"/>
    </row>
    <row r="14" spans="1:5" ht="13" customHeight="1" x14ac:dyDescent="0.3">
      <c r="A14" s="60" t="s">
        <v>115</v>
      </c>
      <c r="B14" s="60" t="s">
        <v>16</v>
      </c>
      <c r="C14" s="121" t="s">
        <v>112</v>
      </c>
      <c r="D14" s="122"/>
      <c r="E14" s="21"/>
    </row>
    <row r="15" spans="1:5" ht="13" customHeight="1" x14ac:dyDescent="0.3">
      <c r="A15" s="60" t="s">
        <v>116</v>
      </c>
      <c r="B15" s="60" t="s">
        <v>16</v>
      </c>
      <c r="C15" s="121" t="s">
        <v>112</v>
      </c>
      <c r="D15" s="122"/>
      <c r="E15" s="21"/>
    </row>
    <row r="16" spans="1:5" ht="13" customHeight="1" x14ac:dyDescent="0.3">
      <c r="A16" s="60" t="s">
        <v>117</v>
      </c>
      <c r="B16" s="60" t="s">
        <v>16</v>
      </c>
      <c r="C16" s="121" t="s">
        <v>112</v>
      </c>
      <c r="D16" s="122"/>
      <c r="E16" s="21"/>
    </row>
    <row r="17" spans="1:5" ht="13" customHeight="1" x14ac:dyDescent="0.3">
      <c r="A17" s="60" t="s">
        <v>138</v>
      </c>
      <c r="B17" s="60" t="s">
        <v>16</v>
      </c>
      <c r="C17" s="121" t="s">
        <v>112</v>
      </c>
      <c r="D17" s="122"/>
      <c r="E17" s="21"/>
    </row>
    <row r="18" spans="1:5" ht="13" customHeight="1" x14ac:dyDescent="0.3">
      <c r="A18" s="60" t="s">
        <v>17</v>
      </c>
      <c r="B18" s="60" t="s">
        <v>16</v>
      </c>
      <c r="C18" s="121" t="s">
        <v>112</v>
      </c>
      <c r="D18" s="122"/>
      <c r="E18" s="21"/>
    </row>
    <row r="19" spans="1:5" ht="13" customHeight="1" x14ac:dyDescent="0.3">
      <c r="A19" s="60" t="s">
        <v>18</v>
      </c>
      <c r="B19" s="60" t="s">
        <v>16</v>
      </c>
      <c r="C19" s="121" t="s">
        <v>112</v>
      </c>
      <c r="D19" s="122"/>
      <c r="E19" s="21"/>
    </row>
    <row r="20" spans="1:5" ht="13" customHeight="1" x14ac:dyDescent="0.3">
      <c r="A20" s="60" t="s">
        <v>118</v>
      </c>
      <c r="B20" s="60" t="s">
        <v>16</v>
      </c>
      <c r="C20" s="121" t="s">
        <v>112</v>
      </c>
      <c r="D20" s="122"/>
      <c r="E20" s="21"/>
    </row>
    <row r="21" spans="1:5" ht="13" customHeight="1" x14ac:dyDescent="0.3">
      <c r="A21" s="60" t="s">
        <v>119</v>
      </c>
      <c r="B21" s="60" t="s">
        <v>16</v>
      </c>
      <c r="C21" s="121" t="s">
        <v>112</v>
      </c>
      <c r="D21" s="122"/>
      <c r="E21" s="21"/>
    </row>
    <row r="22" spans="1:5" ht="13" customHeight="1" x14ac:dyDescent="0.3">
      <c r="A22" s="147" t="s">
        <v>211</v>
      </c>
      <c r="B22" s="60" t="s">
        <v>16</v>
      </c>
      <c r="C22" s="121" t="s">
        <v>112</v>
      </c>
      <c r="D22" s="122"/>
      <c r="E22" s="90"/>
    </row>
    <row r="23" spans="1:5" ht="13" customHeight="1" x14ac:dyDescent="0.3">
      <c r="A23" s="60" t="s">
        <v>19</v>
      </c>
      <c r="B23" s="60" t="s">
        <v>16</v>
      </c>
      <c r="C23" s="121" t="s">
        <v>112</v>
      </c>
      <c r="D23" s="122"/>
      <c r="E23" s="21"/>
    </row>
    <row r="24" spans="1:5" ht="13" customHeight="1" x14ac:dyDescent="0.3">
      <c r="A24" s="60" t="s">
        <v>20</v>
      </c>
      <c r="B24" s="60" t="s">
        <v>16</v>
      </c>
      <c r="C24" s="121" t="s">
        <v>112</v>
      </c>
      <c r="D24" s="122"/>
      <c r="E24" s="21"/>
    </row>
    <row r="25" spans="1:5" ht="13" customHeight="1" x14ac:dyDescent="0.3">
      <c r="A25" s="60" t="s">
        <v>21</v>
      </c>
      <c r="B25" s="60" t="s">
        <v>16</v>
      </c>
      <c r="C25" s="121" t="s">
        <v>112</v>
      </c>
      <c r="D25" s="122"/>
      <c r="E25" s="21"/>
    </row>
    <row r="26" spans="1:5" ht="13" customHeight="1" x14ac:dyDescent="0.3">
      <c r="A26" s="60" t="s">
        <v>78</v>
      </c>
      <c r="B26" s="60" t="s">
        <v>16</v>
      </c>
      <c r="C26" s="121" t="s">
        <v>112</v>
      </c>
      <c r="D26" s="122"/>
      <c r="E26" s="21"/>
    </row>
    <row r="27" spans="1:5" ht="13" customHeight="1" x14ac:dyDescent="0.3">
      <c r="A27" s="60" t="s">
        <v>22</v>
      </c>
      <c r="B27" s="60" t="s">
        <v>16</v>
      </c>
      <c r="C27" s="121" t="s">
        <v>112</v>
      </c>
      <c r="D27" s="122"/>
      <c r="E27" s="21"/>
    </row>
    <row r="28" spans="1:5" ht="13" customHeight="1" x14ac:dyDescent="0.3">
      <c r="A28" s="60" t="s">
        <v>23</v>
      </c>
      <c r="B28" s="60" t="s">
        <v>16</v>
      </c>
      <c r="C28" s="121" t="s">
        <v>112</v>
      </c>
      <c r="D28" s="122"/>
      <c r="E28" s="21"/>
    </row>
    <row r="29" spans="1:5" ht="13" customHeight="1" x14ac:dyDescent="0.3">
      <c r="A29" s="60" t="s">
        <v>120</v>
      </c>
      <c r="B29" s="60" t="s">
        <v>16</v>
      </c>
      <c r="C29" s="121" t="s">
        <v>112</v>
      </c>
      <c r="D29" s="122"/>
      <c r="E29" s="21"/>
    </row>
    <row r="30" spans="1:5" ht="13" customHeight="1" x14ac:dyDescent="0.3">
      <c r="A30" s="60" t="s">
        <v>24</v>
      </c>
      <c r="B30" s="60" t="s">
        <v>16</v>
      </c>
      <c r="C30" s="121" t="s">
        <v>112</v>
      </c>
      <c r="D30" s="122"/>
      <c r="E30" s="21"/>
    </row>
    <row r="31" spans="1:5" ht="13" customHeight="1" x14ac:dyDescent="0.3">
      <c r="A31" s="60" t="s">
        <v>25</v>
      </c>
      <c r="B31" s="60" t="s">
        <v>16</v>
      </c>
      <c r="C31" s="121" t="s">
        <v>112</v>
      </c>
      <c r="D31" s="122"/>
      <c r="E31" s="21"/>
    </row>
    <row r="32" spans="1:5" ht="13" customHeight="1" x14ac:dyDescent="0.3">
      <c r="A32" s="60" t="s">
        <v>26</v>
      </c>
      <c r="B32" s="60" t="s">
        <v>101</v>
      </c>
      <c r="C32" s="121" t="s">
        <v>112</v>
      </c>
      <c r="D32" s="122"/>
      <c r="E32" s="21"/>
    </row>
    <row r="33" spans="1:5" ht="26" x14ac:dyDescent="0.3">
      <c r="A33" s="58" t="s">
        <v>180</v>
      </c>
      <c r="B33" s="57" t="s">
        <v>52</v>
      </c>
      <c r="C33" s="57" t="s">
        <v>205</v>
      </c>
      <c r="D33" s="57" t="s">
        <v>50</v>
      </c>
      <c r="E33" s="59" t="s">
        <v>58</v>
      </c>
    </row>
    <row r="34" spans="1:5" x14ac:dyDescent="0.3">
      <c r="A34" s="61" t="s">
        <v>28</v>
      </c>
      <c r="B34" s="66"/>
      <c r="C34" s="21"/>
      <c r="D34" s="62" t="str">
        <f>IF(B34="SI",IF(ISNUMBER(C34),"OK","specificare n. di GB max espandibilità RAM"),"OK, specifica NON offerta")</f>
        <v>OK, specifica NON offerta</v>
      </c>
      <c r="E34" s="21"/>
    </row>
    <row r="35" spans="1:5" x14ac:dyDescent="0.3">
      <c r="A35" s="61" t="s">
        <v>29</v>
      </c>
      <c r="B35" s="66"/>
      <c r="C35" s="63"/>
      <c r="D35" s="62" t="str">
        <f>IF(B35="SI","OK, specifica offerta","OK, specifica NON offerta")</f>
        <v>OK, specifica NON offerta</v>
      </c>
      <c r="E35" s="21"/>
    </row>
    <row r="36" spans="1:5" x14ac:dyDescent="0.3">
      <c r="A36" s="61" t="s">
        <v>30</v>
      </c>
      <c r="B36" s="66"/>
      <c r="C36" s="21"/>
      <c r="D36" s="62" t="str">
        <f>IF(B36="SI",IF(ISNUMBER(C36),"OK","specificare n. totale di porte USB"),"OK, specifica NON offerta")</f>
        <v>OK, specifica NON offerta</v>
      </c>
      <c r="E36" s="21"/>
    </row>
    <row r="37" spans="1:5" x14ac:dyDescent="0.3">
      <c r="A37" s="61" t="s">
        <v>31</v>
      </c>
      <c r="B37" s="66"/>
      <c r="C37" s="63"/>
      <c r="D37" s="62" t="str">
        <f>IF(B37="SI","OK, specifica offerta","OK, specifica NON offerta")</f>
        <v>OK, specifica NON offerta</v>
      </c>
      <c r="E37" s="21"/>
    </row>
    <row r="38" spans="1:5" ht="26" x14ac:dyDescent="0.3">
      <c r="A38" s="61" t="s">
        <v>209</v>
      </c>
      <c r="B38" s="66"/>
      <c r="C38" s="21"/>
      <c r="D38" s="62" t="str">
        <f>IF(B38="SI",IF(ISNUMBER(C38),"OK","specificare n. totale di monitor supportati"),"OK, specifica NON offerta")</f>
        <v>OK, specifica NON offerta</v>
      </c>
      <c r="E38" s="21"/>
    </row>
    <row r="39" spans="1:5" x14ac:dyDescent="0.3">
      <c r="A39" s="61" t="s">
        <v>109</v>
      </c>
      <c r="B39" s="66"/>
      <c r="C39" s="63"/>
      <c r="D39" s="62" t="str">
        <f>IF(B39="SI","OK, specifica offerta","OK, specifica NON offerta")</f>
        <v>OK, specifica NON offerta</v>
      </c>
      <c r="E39" s="21"/>
    </row>
    <row r="40" spans="1:5" x14ac:dyDescent="0.3">
      <c r="A40" s="61" t="s">
        <v>34</v>
      </c>
      <c r="B40" s="66"/>
      <c r="C40" s="63"/>
      <c r="D40" s="62" t="str">
        <f>IF(B40="SI","OK, specifica offerta","OK, specifica NON offerta")</f>
        <v>OK, specifica NON offerta</v>
      </c>
      <c r="E40" s="21"/>
    </row>
    <row r="41" spans="1:5" ht="26" x14ac:dyDescent="0.3">
      <c r="A41" s="61" t="s">
        <v>181</v>
      </c>
      <c r="B41" s="89"/>
      <c r="C41" s="63"/>
      <c r="D41" s="62" t="str">
        <f t="shared" ref="D41:D42" si="0">IF(B41="SI","OK, specifica offerta","OK, specifica NON offerta")</f>
        <v>OK, specifica NON offerta</v>
      </c>
      <c r="E41" s="90"/>
    </row>
    <row r="42" spans="1:5" ht="26" x14ac:dyDescent="0.3">
      <c r="A42" s="148" t="s">
        <v>212</v>
      </c>
      <c r="B42" s="89"/>
      <c r="C42" s="63"/>
      <c r="D42" s="62" t="str">
        <f t="shared" si="0"/>
        <v>OK, specifica NON offerta</v>
      </c>
      <c r="E42" s="90"/>
    </row>
    <row r="43" spans="1:5" ht="26" x14ac:dyDescent="0.3">
      <c r="A43" s="57" t="s">
        <v>176</v>
      </c>
      <c r="B43" s="57" t="s">
        <v>57</v>
      </c>
      <c r="C43" s="113" t="s">
        <v>53</v>
      </c>
      <c r="D43" s="113"/>
      <c r="E43" s="59" t="s">
        <v>60</v>
      </c>
    </row>
    <row r="44" spans="1:5" x14ac:dyDescent="0.3">
      <c r="A44" s="60" t="s">
        <v>85</v>
      </c>
      <c r="B44" s="60"/>
      <c r="C44" s="124"/>
      <c r="D44" s="125"/>
      <c r="E44" s="21"/>
    </row>
    <row r="45" spans="1:5" x14ac:dyDescent="0.3">
      <c r="A45" s="60" t="s">
        <v>113</v>
      </c>
      <c r="B45" s="60" t="s">
        <v>84</v>
      </c>
      <c r="C45" s="126" t="s">
        <v>121</v>
      </c>
      <c r="D45" s="126"/>
      <c r="E45" s="21"/>
    </row>
    <row r="46" spans="1:5" x14ac:dyDescent="0.3">
      <c r="A46" s="60" t="s">
        <v>189</v>
      </c>
      <c r="B46" s="60"/>
      <c r="C46" s="124"/>
      <c r="D46" s="125"/>
      <c r="E46" s="21"/>
    </row>
    <row r="47" spans="1:5" x14ac:dyDescent="0.3">
      <c r="A47" s="60" t="s">
        <v>113</v>
      </c>
      <c r="B47" s="60" t="s">
        <v>84</v>
      </c>
      <c r="C47" s="126" t="s">
        <v>121</v>
      </c>
      <c r="D47" s="126"/>
      <c r="E47" s="21"/>
    </row>
    <row r="48" spans="1:5" ht="26" x14ac:dyDescent="0.3">
      <c r="A48" s="60" t="s">
        <v>86</v>
      </c>
      <c r="B48" s="60" t="s">
        <v>87</v>
      </c>
      <c r="C48" s="126" t="s">
        <v>121</v>
      </c>
      <c r="D48" s="126"/>
      <c r="E48" s="21"/>
    </row>
    <row r="49" spans="1:5" s="64" customFormat="1" ht="26" x14ac:dyDescent="0.3">
      <c r="A49" s="60" t="s">
        <v>123</v>
      </c>
      <c r="B49" s="60" t="s">
        <v>87</v>
      </c>
      <c r="C49" s="126" t="s">
        <v>121</v>
      </c>
      <c r="D49" s="126"/>
      <c r="E49" s="21"/>
    </row>
    <row r="50" spans="1:5" ht="26" x14ac:dyDescent="0.3">
      <c r="A50" s="60" t="s">
        <v>124</v>
      </c>
      <c r="B50" s="60" t="s">
        <v>87</v>
      </c>
      <c r="C50" s="126" t="s">
        <v>121</v>
      </c>
      <c r="D50" s="126"/>
      <c r="E50" s="21"/>
    </row>
    <row r="51" spans="1:5" ht="26" x14ac:dyDescent="0.3">
      <c r="A51" s="60" t="s">
        <v>88</v>
      </c>
      <c r="B51" s="60" t="s">
        <v>84</v>
      </c>
      <c r="C51" s="123" t="s">
        <v>122</v>
      </c>
      <c r="D51" s="123"/>
      <c r="E51" s="21"/>
    </row>
    <row r="52" spans="1:5" x14ac:dyDescent="0.3">
      <c r="A52" s="60" t="s">
        <v>89</v>
      </c>
      <c r="B52" s="60" t="s">
        <v>84</v>
      </c>
      <c r="C52" s="123" t="s">
        <v>122</v>
      </c>
      <c r="D52" s="123"/>
      <c r="E52" s="21"/>
    </row>
    <row r="53" spans="1:5" ht="26" x14ac:dyDescent="0.3">
      <c r="A53" s="57" t="s">
        <v>35</v>
      </c>
      <c r="B53" s="57" t="s">
        <v>57</v>
      </c>
      <c r="C53" s="113" t="s">
        <v>53</v>
      </c>
      <c r="D53" s="113"/>
      <c r="E53" s="59" t="s">
        <v>58</v>
      </c>
    </row>
    <row r="54" spans="1:5" x14ac:dyDescent="0.3">
      <c r="A54" s="60" t="s">
        <v>61</v>
      </c>
      <c r="B54" s="60" t="s">
        <v>36</v>
      </c>
      <c r="C54" s="126" t="s">
        <v>132</v>
      </c>
      <c r="D54" s="126"/>
      <c r="E54" s="21"/>
    </row>
    <row r="55" spans="1:5" ht="26" x14ac:dyDescent="0.3">
      <c r="A55" s="57" t="s">
        <v>37</v>
      </c>
      <c r="B55" s="57" t="s">
        <v>57</v>
      </c>
      <c r="C55" s="113" t="s">
        <v>53</v>
      </c>
      <c r="D55" s="113"/>
      <c r="E55" s="59" t="s">
        <v>58</v>
      </c>
    </row>
    <row r="56" spans="1:5" x14ac:dyDescent="0.3">
      <c r="A56" s="60" t="s">
        <v>90</v>
      </c>
      <c r="B56" s="60"/>
      <c r="C56" s="128"/>
      <c r="D56" s="129"/>
      <c r="E56" s="21"/>
    </row>
    <row r="57" spans="1:5" x14ac:dyDescent="0.3">
      <c r="A57" s="60" t="s">
        <v>126</v>
      </c>
      <c r="B57" s="60" t="s">
        <v>38</v>
      </c>
      <c r="C57" s="127" t="s">
        <v>125</v>
      </c>
      <c r="D57" s="127"/>
      <c r="E57" s="21"/>
    </row>
    <row r="58" spans="1:5" ht="26" x14ac:dyDescent="0.3">
      <c r="A58" s="60" t="s">
        <v>102</v>
      </c>
      <c r="B58" s="60" t="s">
        <v>145</v>
      </c>
      <c r="C58" s="127" t="s">
        <v>135</v>
      </c>
      <c r="D58" s="127"/>
      <c r="E58" s="21"/>
    </row>
    <row r="59" spans="1:5" x14ac:dyDescent="0.3">
      <c r="A59" s="60" t="s">
        <v>91</v>
      </c>
      <c r="B59" s="60"/>
      <c r="C59" s="128"/>
      <c r="D59" s="129"/>
      <c r="E59" s="21"/>
    </row>
    <row r="60" spans="1:5" x14ac:dyDescent="0.3">
      <c r="A60" s="60" t="s">
        <v>127</v>
      </c>
      <c r="B60" s="60" t="s">
        <v>38</v>
      </c>
      <c r="C60" s="127" t="s">
        <v>125</v>
      </c>
      <c r="D60" s="127"/>
      <c r="E60" s="21"/>
    </row>
    <row r="61" spans="1:5" x14ac:dyDescent="0.3">
      <c r="A61" s="60" t="s">
        <v>103</v>
      </c>
      <c r="B61" s="60" t="s">
        <v>145</v>
      </c>
      <c r="C61" s="127" t="s">
        <v>135</v>
      </c>
      <c r="D61" s="127"/>
      <c r="E61" s="21"/>
    </row>
    <row r="62" spans="1:5" x14ac:dyDescent="0.3">
      <c r="A62" s="60" t="s">
        <v>92</v>
      </c>
      <c r="B62" s="60"/>
      <c r="C62" s="128"/>
      <c r="D62" s="129"/>
      <c r="E62" s="21"/>
    </row>
    <row r="63" spans="1:5" x14ac:dyDescent="0.3">
      <c r="A63" s="60" t="s">
        <v>128</v>
      </c>
      <c r="B63" s="60" t="s">
        <v>38</v>
      </c>
      <c r="C63" s="127" t="s">
        <v>125</v>
      </c>
      <c r="D63" s="127"/>
      <c r="E63" s="21"/>
    </row>
    <row r="64" spans="1:5" x14ac:dyDescent="0.3">
      <c r="A64" s="60" t="s">
        <v>130</v>
      </c>
      <c r="B64" s="60" t="s">
        <v>145</v>
      </c>
      <c r="C64" s="127" t="s">
        <v>135</v>
      </c>
      <c r="D64" s="127"/>
      <c r="E64" s="21"/>
    </row>
    <row r="65" spans="1:5" x14ac:dyDescent="0.3">
      <c r="A65" s="60" t="s">
        <v>93</v>
      </c>
      <c r="B65" s="60"/>
      <c r="C65" s="128"/>
      <c r="D65" s="129"/>
      <c r="E65" s="21"/>
    </row>
    <row r="66" spans="1:5" x14ac:dyDescent="0.3">
      <c r="A66" s="60" t="s">
        <v>131</v>
      </c>
      <c r="B66" s="60" t="s">
        <v>38</v>
      </c>
      <c r="C66" s="127" t="s">
        <v>125</v>
      </c>
      <c r="D66" s="127"/>
      <c r="E66" s="21"/>
    </row>
    <row r="67" spans="1:5" x14ac:dyDescent="0.3">
      <c r="A67" s="60" t="s">
        <v>143</v>
      </c>
      <c r="B67" s="60" t="s">
        <v>145</v>
      </c>
      <c r="C67" s="127" t="s">
        <v>135</v>
      </c>
      <c r="D67" s="127"/>
      <c r="E67" s="21"/>
    </row>
    <row r="68" spans="1:5" ht="26" x14ac:dyDescent="0.3">
      <c r="A68" s="58" t="s">
        <v>182</v>
      </c>
      <c r="B68" s="57" t="s">
        <v>52</v>
      </c>
      <c r="C68" s="57" t="s">
        <v>205</v>
      </c>
      <c r="D68" s="57" t="s">
        <v>50</v>
      </c>
      <c r="E68" s="59" t="s">
        <v>58</v>
      </c>
    </row>
    <row r="69" spans="1:5" ht="26" x14ac:dyDescent="0.3">
      <c r="A69" s="61" t="s">
        <v>32</v>
      </c>
      <c r="B69" s="66"/>
      <c r="C69" s="63"/>
      <c r="D69" s="62" t="str">
        <f>IF(B69="SI","OK, specifica offerta","OK, specifica NON offerta")</f>
        <v>OK, specifica NON offerta</v>
      </c>
      <c r="E69" s="21"/>
    </row>
    <row r="70" spans="1:5" ht="26" x14ac:dyDescent="0.3">
      <c r="A70" s="61" t="s">
        <v>33</v>
      </c>
      <c r="B70" s="66"/>
      <c r="C70" s="63"/>
      <c r="D70" s="62" t="str">
        <f>IF(B70="SI","OK, specifica offerta","OK, specifica NON offerta")</f>
        <v>OK, specifica NON offerta</v>
      </c>
      <c r="E70" s="21"/>
    </row>
    <row r="71" spans="1:5" ht="39" customHeight="1" x14ac:dyDescent="0.3">
      <c r="A71" s="57" t="s">
        <v>39</v>
      </c>
      <c r="B71" s="57" t="s">
        <v>57</v>
      </c>
      <c r="C71" s="113" t="s">
        <v>206</v>
      </c>
      <c r="D71" s="113"/>
      <c r="E71" s="59" t="s">
        <v>58</v>
      </c>
    </row>
    <row r="72" spans="1:5" x14ac:dyDescent="0.3">
      <c r="A72" s="60" t="s">
        <v>94</v>
      </c>
      <c r="B72" s="60"/>
      <c r="C72" s="128"/>
      <c r="D72" s="129"/>
      <c r="E72" s="21"/>
    </row>
    <row r="73" spans="1:5" x14ac:dyDescent="0.3">
      <c r="A73" s="60" t="s">
        <v>13</v>
      </c>
      <c r="B73" s="60" t="s">
        <v>96</v>
      </c>
      <c r="C73" s="127" t="s">
        <v>133</v>
      </c>
      <c r="D73" s="127"/>
      <c r="E73" s="21"/>
    </row>
    <row r="74" spans="1:5" ht="13" customHeight="1" x14ac:dyDescent="0.3">
      <c r="A74" s="60" t="s">
        <v>146</v>
      </c>
      <c r="B74" s="60" t="s">
        <v>145</v>
      </c>
      <c r="C74" s="127" t="s">
        <v>135</v>
      </c>
      <c r="D74" s="127"/>
      <c r="E74" s="21"/>
    </row>
    <row r="75" spans="1:5" x14ac:dyDescent="0.3">
      <c r="A75" s="60" t="s">
        <v>95</v>
      </c>
      <c r="B75" s="60"/>
      <c r="C75" s="128"/>
      <c r="D75" s="129"/>
      <c r="E75" s="21"/>
    </row>
    <row r="76" spans="1:5" x14ac:dyDescent="0.3">
      <c r="A76" s="60" t="s">
        <v>11</v>
      </c>
      <c r="B76" s="60" t="s">
        <v>96</v>
      </c>
      <c r="C76" s="127" t="s">
        <v>133</v>
      </c>
      <c r="D76" s="127"/>
      <c r="E76" s="21"/>
    </row>
    <row r="77" spans="1:5" ht="13" customHeight="1" x14ac:dyDescent="0.3">
      <c r="A77" s="60" t="s">
        <v>147</v>
      </c>
      <c r="B77" s="60" t="s">
        <v>145</v>
      </c>
      <c r="C77" s="127" t="s">
        <v>135</v>
      </c>
      <c r="D77" s="127"/>
      <c r="E77" s="21"/>
    </row>
    <row r="78" spans="1:5" x14ac:dyDescent="0.3">
      <c r="A78" s="60" t="s">
        <v>97</v>
      </c>
      <c r="B78" s="60"/>
      <c r="C78" s="128"/>
      <c r="D78" s="129"/>
      <c r="E78" s="21"/>
    </row>
    <row r="79" spans="1:5" x14ac:dyDescent="0.3">
      <c r="A79" s="60" t="s">
        <v>134</v>
      </c>
      <c r="B79" s="60" t="s">
        <v>96</v>
      </c>
      <c r="C79" s="127" t="s">
        <v>133</v>
      </c>
      <c r="D79" s="127"/>
      <c r="E79" s="21"/>
    </row>
    <row r="80" spans="1:5" x14ac:dyDescent="0.3">
      <c r="A80" s="60" t="s">
        <v>98</v>
      </c>
      <c r="B80" s="60" t="s">
        <v>96</v>
      </c>
      <c r="C80" s="127" t="s">
        <v>129</v>
      </c>
      <c r="D80" s="127"/>
      <c r="E80" s="21"/>
    </row>
    <row r="81" spans="1:5" ht="26" x14ac:dyDescent="0.3">
      <c r="A81" s="60" t="s">
        <v>104</v>
      </c>
      <c r="B81" s="60" t="s">
        <v>101</v>
      </c>
      <c r="C81" s="127" t="s">
        <v>135</v>
      </c>
      <c r="D81" s="127"/>
      <c r="E81" s="21"/>
    </row>
    <row r="82" spans="1:5" x14ac:dyDescent="0.3">
      <c r="A82" s="60" t="s">
        <v>99</v>
      </c>
      <c r="B82" s="60"/>
      <c r="C82" s="128"/>
      <c r="D82" s="129"/>
      <c r="E82" s="21"/>
    </row>
    <row r="83" spans="1:5" x14ac:dyDescent="0.3">
      <c r="A83" s="60" t="s">
        <v>136</v>
      </c>
      <c r="B83" s="60" t="s">
        <v>96</v>
      </c>
      <c r="C83" s="127" t="s">
        <v>133</v>
      </c>
      <c r="D83" s="127"/>
      <c r="E83" s="21"/>
    </row>
    <row r="84" spans="1:5" x14ac:dyDescent="0.3">
      <c r="A84" s="60" t="s">
        <v>100</v>
      </c>
      <c r="B84" s="60" t="s">
        <v>96</v>
      </c>
      <c r="C84" s="127" t="s">
        <v>129</v>
      </c>
      <c r="D84" s="127"/>
      <c r="E84" s="21"/>
    </row>
    <row r="85" spans="1:5" ht="13" customHeight="1" x14ac:dyDescent="0.3">
      <c r="A85" s="60" t="s">
        <v>105</v>
      </c>
      <c r="B85" s="60" t="s">
        <v>101</v>
      </c>
      <c r="C85" s="127" t="s">
        <v>135</v>
      </c>
      <c r="D85" s="127"/>
      <c r="E85" s="21"/>
    </row>
    <row r="86" spans="1:5" ht="78" x14ac:dyDescent="0.3">
      <c r="A86" s="58" t="s">
        <v>183</v>
      </c>
      <c r="B86" s="57" t="s">
        <v>52</v>
      </c>
      <c r="C86" s="57" t="s">
        <v>206</v>
      </c>
      <c r="D86" s="57" t="s">
        <v>50</v>
      </c>
      <c r="E86" s="59" t="s">
        <v>58</v>
      </c>
    </row>
    <row r="87" spans="1:5" x14ac:dyDescent="0.3">
      <c r="A87" s="61" t="s">
        <v>110</v>
      </c>
      <c r="B87" s="66"/>
      <c r="C87" s="63"/>
      <c r="D87" s="62" t="str">
        <f t="shared" ref="D87:D88" si="1">IF(B87="SI","OK, specifica offerta","OK, specifica NON offerta")</f>
        <v>OK, specifica NON offerta</v>
      </c>
      <c r="E87" s="21"/>
    </row>
    <row r="88" spans="1:5" x14ac:dyDescent="0.3">
      <c r="A88" s="61" t="s">
        <v>111</v>
      </c>
      <c r="B88" s="66"/>
      <c r="C88" s="63"/>
      <c r="D88" s="62" t="str">
        <f t="shared" si="1"/>
        <v>OK, specifica NON offerta</v>
      </c>
      <c r="E88" s="21"/>
    </row>
    <row r="89" spans="1:5" ht="26" x14ac:dyDescent="0.3">
      <c r="A89" s="57" t="s">
        <v>139</v>
      </c>
      <c r="B89" s="57"/>
      <c r="C89" s="113" t="s">
        <v>141</v>
      </c>
      <c r="D89" s="113"/>
      <c r="E89" s="57" t="s">
        <v>142</v>
      </c>
    </row>
    <row r="90" spans="1:5" ht="52" x14ac:dyDescent="0.3">
      <c r="A90" s="60" t="s">
        <v>140</v>
      </c>
      <c r="B90" s="60" t="s">
        <v>101</v>
      </c>
      <c r="C90" s="124"/>
      <c r="D90" s="125"/>
      <c r="E90" s="21"/>
    </row>
  </sheetData>
  <sheetProtection algorithmName="SHA-512" hashValue="2LT5IwrV2SfNwV5RbRXs1ozYIyj1TQFNg7irkL1fwaSnnhcoIN8JrdB2StKWSd6HGjm+k+FWFoIPbwY3iT4EOw==" saltValue="un5mfNDaxvuuWmW9YU37NQ==" spinCount="100000" sheet="1" objects="1" scenarios="1" formatColumns="0" formatRows="0"/>
  <mergeCells count="75">
    <mergeCell ref="C80:D80"/>
    <mergeCell ref="C81:D81"/>
    <mergeCell ref="C82:D82"/>
    <mergeCell ref="C83:D83"/>
    <mergeCell ref="C84:D84"/>
    <mergeCell ref="C85:D85"/>
    <mergeCell ref="C89:D89"/>
    <mergeCell ref="C90:D90"/>
    <mergeCell ref="C56:D56"/>
    <mergeCell ref="C57:D57"/>
    <mergeCell ref="C58:D58"/>
    <mergeCell ref="C59:D59"/>
    <mergeCell ref="C60:D60"/>
    <mergeCell ref="C61:D61"/>
    <mergeCell ref="C62:D62"/>
    <mergeCell ref="C63:D63"/>
    <mergeCell ref="C74:D74"/>
    <mergeCell ref="C75:D75"/>
    <mergeCell ref="C76:D76"/>
    <mergeCell ref="C77:D77"/>
    <mergeCell ref="C78:D78"/>
    <mergeCell ref="C52:D52"/>
    <mergeCell ref="C71:D71"/>
    <mergeCell ref="C72:D72"/>
    <mergeCell ref="C73:D73"/>
    <mergeCell ref="C79:D79"/>
    <mergeCell ref="C53:D53"/>
    <mergeCell ref="C54:D54"/>
    <mergeCell ref="C55:D55"/>
    <mergeCell ref="C64:D64"/>
    <mergeCell ref="C65:D65"/>
    <mergeCell ref="C66:D66"/>
    <mergeCell ref="C67:D67"/>
    <mergeCell ref="C47:D47"/>
    <mergeCell ref="C48:D48"/>
    <mergeCell ref="C49:D49"/>
    <mergeCell ref="C50:D50"/>
    <mergeCell ref="C51:D51"/>
    <mergeCell ref="C32:D32"/>
    <mergeCell ref="C43:D43"/>
    <mergeCell ref="C44:D44"/>
    <mergeCell ref="C45:D45"/>
    <mergeCell ref="C46:D46"/>
    <mergeCell ref="C31:D31"/>
    <mergeCell ref="C19:D19"/>
    <mergeCell ref="C20:D20"/>
    <mergeCell ref="C21:D21"/>
    <mergeCell ref="C23:D23"/>
    <mergeCell ref="C24:D24"/>
    <mergeCell ref="C25:D25"/>
    <mergeCell ref="C26:D26"/>
    <mergeCell ref="C27:D27"/>
    <mergeCell ref="C28:D28"/>
    <mergeCell ref="C29:D29"/>
    <mergeCell ref="C30:D30"/>
    <mergeCell ref="C22:D22"/>
    <mergeCell ref="C18:D18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6:D6"/>
    <mergeCell ref="A2:E2"/>
    <mergeCell ref="A1:E1"/>
    <mergeCell ref="A3:B3"/>
    <mergeCell ref="C3:E3"/>
    <mergeCell ref="A4:B4"/>
    <mergeCell ref="D4:E4"/>
  </mergeCells>
  <conditionalFormatting sqref="D34:D38 D69:D70 D40 D87:D88">
    <cfRule type="containsText" dxfId="50" priority="14" operator="containsText" text="OK">
      <formula>NOT(ISERROR(SEARCH("OK",D34)))</formula>
    </cfRule>
  </conditionalFormatting>
  <conditionalFormatting sqref="E34:E40 C34:C40 E69:E70 C69:C70 E87:E88 C87:C88">
    <cfRule type="expression" dxfId="49" priority="12">
      <formula>$B34="NO"</formula>
    </cfRule>
  </conditionalFormatting>
  <conditionalFormatting sqref="D39">
    <cfRule type="containsText" dxfId="48" priority="11" operator="containsText" text="OK">
      <formula>NOT(ISERROR(SEARCH("OK",D39)))</formula>
    </cfRule>
  </conditionalFormatting>
  <conditionalFormatting sqref="D4">
    <cfRule type="containsText" dxfId="47" priority="6" operator="containsText" text="OK">
      <formula>NOT(ISERROR(SEARCH("OK",D4)))</formula>
    </cfRule>
  </conditionalFormatting>
  <dataValidations count="2">
    <dataValidation type="list" showInputMessage="1" showErrorMessage="1" sqref="C4 B87:B88 B69:B70 B34:B42">
      <formula1>"SI, NO"</formula1>
    </dataValidation>
    <dataValidation type="list" allowBlank="1" showInputMessage="1" showErrorMessage="1" sqref="C90:D90">
      <formula1>"Offerente, Distributore, Produttore"</formula1>
    </dataValidation>
  </dataValidations>
  <pageMargins left="0.25" right="0.25" top="0.75" bottom="0.75" header="0.3" footer="0.3"/>
  <pageSetup paperSize="9" orientation="landscape" r:id="rId1"/>
  <headerFooter>
    <oddHeader>&amp;CSpecifiche tecniche PC portatili da 14"</oddHead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997E3D44-5B78-46B4-8E9F-3F7EE2DF1EEF}">
            <xm:f>PRINCIPALE!$C$10="NO"</xm:f>
            <x14:dxf>
              <font>
                <b/>
                <i val="0"/>
                <color rgb="FFFF0000"/>
              </font>
              <fill>
                <patternFill patternType="none">
                  <bgColor auto="1"/>
                </patternFill>
              </fill>
            </x14:dxf>
          </x14:cfRule>
          <xm:sqref>A2</xm:sqref>
        </x14:conditionalFormatting>
        <x14:conditionalFormatting xmlns:xm="http://schemas.microsoft.com/office/excel/2006/main">
          <x14:cfRule type="expression" priority="2" id="{644CB2AF-49A5-4A54-A2D2-CC318CD1D94E}">
            <xm:f>'PC 13" TCO Specs'!$B43="NO"</xm:f>
            <x14:dxf>
              <fill>
                <patternFill>
                  <bgColor theme="0" tint="-0.14996795556505021"/>
                </patternFill>
              </fill>
            </x14:dxf>
          </x14:cfRule>
          <xm:sqref>E42 C42</xm:sqref>
        </x14:conditionalFormatting>
        <x14:conditionalFormatting xmlns:xm="http://schemas.microsoft.com/office/excel/2006/main">
          <x14:cfRule type="containsText" priority="1" operator="containsText" text="OK" id="{04D2E68F-E243-494B-B9B2-89C001B273E9}">
            <xm:f>NOT(ISERROR(SEARCH("OK",'PC 13" TCO Specs'!D41)))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D41:D42</xm:sqref>
        </x14:conditionalFormatting>
        <x14:conditionalFormatting xmlns:xm="http://schemas.microsoft.com/office/excel/2006/main">
          <x14:cfRule type="expression" priority="31" id="{DB1EF0C7-6E3C-445C-A27F-A4045C4BEAF2}">
            <xm:f>'PC 15" Specs'!#REF!="NO"</xm:f>
            <x14:dxf>
              <fill>
                <patternFill>
                  <bgColor theme="0" tint="-0.14996795556505021"/>
                </patternFill>
              </fill>
            </x14:dxf>
          </x14:cfRule>
          <xm:sqref>C41 E41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view="pageLayout" zoomScaleNormal="100" workbookViewId="0">
      <selection activeCell="G5" sqref="G5"/>
    </sheetView>
  </sheetViews>
  <sheetFormatPr defaultRowHeight="14.5" x14ac:dyDescent="0.35"/>
  <cols>
    <col min="1" max="1" width="4.81640625" style="69" bestFit="1" customWidth="1"/>
    <col min="2" max="2" width="38.7265625" style="69" customWidth="1"/>
    <col min="3" max="3" width="10.54296875" style="69" customWidth="1"/>
    <col min="4" max="4" width="13.36328125" style="69" bestFit="1" customWidth="1"/>
    <col min="5" max="5" width="13.81640625" style="69" customWidth="1"/>
    <col min="6" max="6" width="9.36328125" style="69" bestFit="1" customWidth="1"/>
    <col min="7" max="7" width="12.54296875" style="69" customWidth="1"/>
    <col min="8" max="8" width="27.6328125" style="69" customWidth="1"/>
    <col min="9" max="16384" width="8.7265625" style="69"/>
  </cols>
  <sheetData>
    <row r="1" spans="1:8" x14ac:dyDescent="0.35">
      <c r="A1" s="116" t="s">
        <v>197</v>
      </c>
      <c r="B1" s="116"/>
      <c r="C1" s="116"/>
      <c r="D1" s="116"/>
      <c r="E1" s="116"/>
      <c r="F1" s="116"/>
      <c r="G1" s="116"/>
      <c r="H1" s="116"/>
    </row>
    <row r="2" spans="1:8" x14ac:dyDescent="0.35">
      <c r="A2" s="114" t="str">
        <f>IF(PRINCIPALE!C12="SI","","PRODOTTO NON OFFERTO NEL FOGLIO 'PRINCIPALE': MODIFICARE LA SCELTA NEL FOGLIO 'PRINCIPALE' O NON COMPILARE QUESTO FOGLIO")</f>
        <v/>
      </c>
      <c r="B2" s="115"/>
      <c r="C2" s="115"/>
      <c r="D2" s="115"/>
      <c r="E2" s="115"/>
      <c r="F2" s="115"/>
      <c r="G2" s="115"/>
      <c r="H2" s="131"/>
    </row>
    <row r="3" spans="1:8" ht="60" x14ac:dyDescent="0.35">
      <c r="A3" s="70" t="s">
        <v>0</v>
      </c>
      <c r="B3" s="70" t="s">
        <v>204</v>
      </c>
      <c r="C3" s="70" t="s">
        <v>45</v>
      </c>
      <c r="D3" s="70" t="s">
        <v>49</v>
      </c>
      <c r="E3" s="70" t="s">
        <v>77</v>
      </c>
      <c r="F3" s="70" t="s">
        <v>1</v>
      </c>
      <c r="G3" s="70" t="s">
        <v>47</v>
      </c>
      <c r="H3" s="70" t="s">
        <v>50</v>
      </c>
    </row>
    <row r="4" spans="1:8" x14ac:dyDescent="0.35">
      <c r="A4" s="70"/>
      <c r="B4" s="71" t="s">
        <v>108</v>
      </c>
      <c r="C4" s="70"/>
      <c r="D4" s="70"/>
      <c r="E4" s="70"/>
      <c r="F4" s="70"/>
      <c r="G4" s="70"/>
      <c r="H4" s="70"/>
    </row>
    <row r="5" spans="1:8" x14ac:dyDescent="0.35">
      <c r="A5" s="72">
        <v>1</v>
      </c>
      <c r="B5" s="73" t="s">
        <v>66</v>
      </c>
      <c r="C5" s="74">
        <f>IF('PC 14" Specs'!C4="SI", 570,560)</f>
        <v>560</v>
      </c>
      <c r="D5" s="87">
        <v>48000</v>
      </c>
      <c r="E5" s="76">
        <f>D5/$D$5*VLOOKUP($B$5,PRINCIPALE!$A$10:$D$15,4,FALSE)</f>
        <v>19200</v>
      </c>
      <c r="F5" s="77" t="s">
        <v>2</v>
      </c>
      <c r="G5" s="22"/>
      <c r="H5" s="78" t="str">
        <f>IF(ISBLANK(G5),"Voce obbligatoria non offerta!",IF(G5&gt;C5,"Prezzo offerto superiore alla base d'asta!",IF(G5-TRUNC(G5,2)&lt;&gt;0,"Attenzione, il prezzo deve contenere al massimo due decimali","OK")))</f>
        <v>Voce obbligatoria non offerta!</v>
      </c>
    </row>
    <row r="6" spans="1:8" x14ac:dyDescent="0.35">
      <c r="A6" s="70"/>
      <c r="B6" s="71" t="s">
        <v>185</v>
      </c>
      <c r="C6" s="70"/>
      <c r="D6" s="86"/>
      <c r="E6" s="70"/>
      <c r="F6" s="70"/>
      <c r="G6" s="70"/>
      <c r="H6" s="70"/>
    </row>
    <row r="7" spans="1:8" ht="24" x14ac:dyDescent="0.35">
      <c r="A7" s="72">
        <v>2</v>
      </c>
      <c r="B7" s="73" t="s">
        <v>3</v>
      </c>
      <c r="C7" s="74">
        <v>60</v>
      </c>
      <c r="D7" s="87">
        <v>14400</v>
      </c>
      <c r="E7" s="76">
        <f>D7/$D$5*VLOOKUP($B$5,PRINCIPALE!$A$10:$D$15,4,FALSE)</f>
        <v>5760</v>
      </c>
      <c r="F7" s="77" t="s">
        <v>2</v>
      </c>
      <c r="G7" s="22"/>
      <c r="H7" s="78" t="str">
        <f t="shared" ref="H7:H11" si="0">IF(ISBLANK(G7),"Voce obbligatoria non offerta!",IF(G7&gt;C7,"Prezzo offerto superiore alla base d'asta!",IF(G7-TRUNC(G7,2)&lt;&gt;0,"Attenzione, il prezzo deve contenere al massimo due decimali","OK")))</f>
        <v>Voce obbligatoria non offerta!</v>
      </c>
    </row>
    <row r="8" spans="1:8" x14ac:dyDescent="0.35">
      <c r="A8" s="72">
        <v>3</v>
      </c>
      <c r="B8" s="73" t="s">
        <v>190</v>
      </c>
      <c r="C8" s="74">
        <v>180</v>
      </c>
      <c r="D8" s="87">
        <v>4800</v>
      </c>
      <c r="E8" s="76">
        <f>D8/$D$5*VLOOKUP($B$5,PRINCIPALE!$A$10:$D$15,4,FALSE)</f>
        <v>1920</v>
      </c>
      <c r="F8" s="77" t="s">
        <v>2</v>
      </c>
      <c r="G8" s="22"/>
      <c r="H8" s="78" t="str">
        <f t="shared" si="0"/>
        <v>Voce obbligatoria non offerta!</v>
      </c>
    </row>
    <row r="9" spans="1:8" x14ac:dyDescent="0.35">
      <c r="A9" s="72">
        <v>4</v>
      </c>
      <c r="B9" s="73" t="s">
        <v>4</v>
      </c>
      <c r="C9" s="74">
        <v>50</v>
      </c>
      <c r="D9" s="87">
        <v>14400</v>
      </c>
      <c r="E9" s="76">
        <f>D9/$D$5*VLOOKUP($B$5,PRINCIPALE!$A$10:$D$15,4,FALSE)</f>
        <v>5760</v>
      </c>
      <c r="F9" s="77" t="s">
        <v>2</v>
      </c>
      <c r="G9" s="22"/>
      <c r="H9" s="78" t="str">
        <f t="shared" si="0"/>
        <v>Voce obbligatoria non offerta!</v>
      </c>
    </row>
    <row r="10" spans="1:8" ht="24" x14ac:dyDescent="0.35">
      <c r="A10" s="72">
        <v>5</v>
      </c>
      <c r="B10" s="73" t="s">
        <v>5</v>
      </c>
      <c r="C10" s="74">
        <v>50</v>
      </c>
      <c r="D10" s="87">
        <v>14400</v>
      </c>
      <c r="E10" s="76">
        <f>D10/$D$5*VLOOKUP($B$5,PRINCIPALE!$A$10:$D$15,4,FALSE)</f>
        <v>5760</v>
      </c>
      <c r="F10" s="77" t="s">
        <v>2</v>
      </c>
      <c r="G10" s="22"/>
      <c r="H10" s="78" t="str">
        <f t="shared" si="0"/>
        <v>Voce obbligatoria non offerta!</v>
      </c>
    </row>
    <row r="11" spans="1:8" ht="24" x14ac:dyDescent="0.35">
      <c r="A11" s="72">
        <v>6</v>
      </c>
      <c r="B11" s="73" t="s">
        <v>6</v>
      </c>
      <c r="C11" s="74">
        <v>70</v>
      </c>
      <c r="D11" s="87">
        <v>24000</v>
      </c>
      <c r="E11" s="76">
        <f>D11/$D$5*VLOOKUP($B$5,PRINCIPALE!$A$10:$D$15,4,FALSE)</f>
        <v>9600</v>
      </c>
      <c r="F11" s="77" t="s">
        <v>2</v>
      </c>
      <c r="G11" s="22"/>
      <c r="H11" s="78" t="str">
        <f t="shared" si="0"/>
        <v>Voce obbligatoria non offerta!</v>
      </c>
    </row>
    <row r="12" spans="1:8" x14ac:dyDescent="0.35">
      <c r="A12" s="70"/>
      <c r="B12" s="71" t="s">
        <v>187</v>
      </c>
      <c r="C12" s="70"/>
      <c r="D12" s="86"/>
      <c r="E12" s="70"/>
      <c r="F12" s="70"/>
      <c r="G12" s="70"/>
      <c r="H12" s="70"/>
    </row>
    <row r="13" spans="1:8" ht="24" x14ac:dyDescent="0.35">
      <c r="A13" s="72">
        <v>7</v>
      </c>
      <c r="B13" s="73" t="s">
        <v>144</v>
      </c>
      <c r="C13" s="74">
        <v>100</v>
      </c>
      <c r="D13" s="87">
        <v>9600</v>
      </c>
      <c r="E13" s="76">
        <f>D13/$D$5*VLOOKUP($B$5,PRINCIPALE!$A$10:$D$15,4,FALSE)</f>
        <v>3840</v>
      </c>
      <c r="F13" s="77" t="s">
        <v>2</v>
      </c>
      <c r="G13" s="22"/>
      <c r="H13" s="78" t="str">
        <f>IF(ISBLANK(G13),"Voce obbligatoria NON offerta!",IF(G13&gt;C13,"Prezzo offerto superiore alla base d'asta!",IF(G13-TRUNC(G13,2)&lt;&gt;0,"Attenzione, il prezzo deve contenere al massimo due decimali","OK")))</f>
        <v>Voce obbligatoria NON offerta!</v>
      </c>
    </row>
    <row r="14" spans="1:8" x14ac:dyDescent="0.35">
      <c r="A14" s="70"/>
      <c r="B14" s="71" t="s">
        <v>186</v>
      </c>
      <c r="C14" s="70"/>
      <c r="D14" s="86"/>
      <c r="E14" s="70"/>
      <c r="F14" s="70"/>
      <c r="G14" s="70"/>
      <c r="H14" s="70"/>
    </row>
    <row r="15" spans="1:8" x14ac:dyDescent="0.35">
      <c r="A15" s="72">
        <v>8</v>
      </c>
      <c r="B15" s="73" t="s">
        <v>7</v>
      </c>
      <c r="C15" s="74">
        <v>120</v>
      </c>
      <c r="D15" s="87">
        <v>2400</v>
      </c>
      <c r="E15" s="76">
        <f>D15/$D$5*VLOOKUP($B$5,PRINCIPALE!$A$10:$D$15,4,FALSE)</f>
        <v>960</v>
      </c>
      <c r="F15" s="77" t="s">
        <v>2</v>
      </c>
      <c r="G15" s="22"/>
      <c r="H15" s="78" t="str">
        <f t="shared" ref="H15:H20" si="1">IF(ISBLANK(G15),"Voce obbligatoria NON offerta!",IF(G15&gt;C15,"Prezzo offerto superiore alla base d'asta!",IF(G15-TRUNC(G15,2)&lt;&gt;0,"Attenzione, il prezzo deve contenere al massimo due decimali","OK")))</f>
        <v>Voce obbligatoria NON offerta!</v>
      </c>
    </row>
    <row r="16" spans="1:8" x14ac:dyDescent="0.35">
      <c r="A16" s="72">
        <v>9</v>
      </c>
      <c r="B16" s="73" t="s">
        <v>8</v>
      </c>
      <c r="C16" s="74">
        <v>90</v>
      </c>
      <c r="D16" s="87">
        <v>9600</v>
      </c>
      <c r="E16" s="76">
        <f>D16/$D$5*VLOOKUP($B$5,PRINCIPALE!$A$10:$D$15,4,FALSE)</f>
        <v>3840</v>
      </c>
      <c r="F16" s="77" t="s">
        <v>2</v>
      </c>
      <c r="G16" s="22"/>
      <c r="H16" s="78" t="str">
        <f t="shared" si="1"/>
        <v>Voce obbligatoria NON offerta!</v>
      </c>
    </row>
    <row r="17" spans="1:8" x14ac:dyDescent="0.35">
      <c r="A17" s="72">
        <v>10</v>
      </c>
      <c r="B17" s="73" t="s">
        <v>9</v>
      </c>
      <c r="C17" s="74">
        <v>45</v>
      </c>
      <c r="D17" s="87">
        <v>7200</v>
      </c>
      <c r="E17" s="76">
        <f>D17/$D$5*VLOOKUP($B$5,PRINCIPALE!$A$10:$D$15,4,FALSE)</f>
        <v>2880</v>
      </c>
      <c r="F17" s="77" t="s">
        <v>2</v>
      </c>
      <c r="G17" s="22"/>
      <c r="H17" s="78" t="str">
        <f t="shared" si="1"/>
        <v>Voce obbligatoria NON offerta!</v>
      </c>
    </row>
    <row r="18" spans="1:8" x14ac:dyDescent="0.35">
      <c r="A18" s="72">
        <v>11</v>
      </c>
      <c r="B18" s="73" t="s">
        <v>10</v>
      </c>
      <c r="C18" s="74">
        <v>44</v>
      </c>
      <c r="D18" s="87">
        <v>14400</v>
      </c>
      <c r="E18" s="76">
        <f>D18/$D$5*VLOOKUP($B$5,PRINCIPALE!$A$10:$D$15,4,FALSE)</f>
        <v>5760</v>
      </c>
      <c r="F18" s="77" t="s">
        <v>2</v>
      </c>
      <c r="G18" s="22"/>
      <c r="H18" s="78" t="str">
        <f t="shared" si="1"/>
        <v>Voce obbligatoria NON offerta!</v>
      </c>
    </row>
    <row r="19" spans="1:8" ht="24" x14ac:dyDescent="0.35">
      <c r="A19" s="72">
        <v>12</v>
      </c>
      <c r="B19" s="73" t="s">
        <v>193</v>
      </c>
      <c r="C19" s="74">
        <v>50</v>
      </c>
      <c r="D19" s="87">
        <v>4800</v>
      </c>
      <c r="E19" s="76">
        <f>D19/$D$5*VLOOKUP($B$5,PRINCIPALE!$A$10:$D$15,4,FALSE)</f>
        <v>1920</v>
      </c>
      <c r="F19" s="77" t="s">
        <v>2</v>
      </c>
      <c r="G19" s="22"/>
      <c r="H19" s="78" t="str">
        <f t="shared" si="1"/>
        <v>Voce obbligatoria NON offerta!</v>
      </c>
    </row>
    <row r="20" spans="1:8" ht="24" x14ac:dyDescent="0.35">
      <c r="A20" s="72">
        <v>13</v>
      </c>
      <c r="B20" s="73" t="s">
        <v>192</v>
      </c>
      <c r="C20" s="74">
        <v>120</v>
      </c>
      <c r="D20" s="87">
        <v>36000</v>
      </c>
      <c r="E20" s="76">
        <f>D20/$D$5*VLOOKUP($B$5,PRINCIPALE!$A$10:$D$15,4,FALSE)</f>
        <v>14400</v>
      </c>
      <c r="F20" s="77" t="s">
        <v>2</v>
      </c>
      <c r="G20" s="22"/>
      <c r="H20" s="78" t="str">
        <f t="shared" si="1"/>
        <v>Voce obbligatoria NON offerta!</v>
      </c>
    </row>
    <row r="21" spans="1:8" x14ac:dyDescent="0.35">
      <c r="A21" s="70"/>
      <c r="B21" s="71" t="s">
        <v>188</v>
      </c>
      <c r="C21" s="70"/>
      <c r="D21" s="86"/>
      <c r="E21" s="70"/>
      <c r="F21" s="70"/>
      <c r="G21" s="70"/>
      <c r="H21" s="70"/>
    </row>
    <row r="22" spans="1:8" x14ac:dyDescent="0.35">
      <c r="A22" s="72">
        <v>14</v>
      </c>
      <c r="B22" s="73" t="s">
        <v>11</v>
      </c>
      <c r="C22" s="74">
        <v>30</v>
      </c>
      <c r="D22" s="87">
        <v>2400</v>
      </c>
      <c r="E22" s="76">
        <f>D22/$D$5*VLOOKUP($B$5,PRINCIPALE!$A$10:$D$15,4,FALSE)</f>
        <v>960</v>
      </c>
      <c r="F22" s="72" t="s">
        <v>12</v>
      </c>
      <c r="G22" s="22"/>
      <c r="H22" s="78" t="str">
        <f>IF(ISBLANK(G22),"OK, Voce facoltativa NON offerta",IF(G22&gt;C22,"Prezzo offerto superiore alla base d'asta!",IF(G22-TRUNC(G22,2)&lt;&gt;0,"Attenzione, il prezzo deve contenere al massimo due decimali","OK")))</f>
        <v>OK, Voce facoltativa NON offerta</v>
      </c>
    </row>
    <row r="23" spans="1:8" x14ac:dyDescent="0.35">
      <c r="A23" s="72">
        <v>15</v>
      </c>
      <c r="B23" s="73" t="s">
        <v>13</v>
      </c>
      <c r="C23" s="74">
        <v>45</v>
      </c>
      <c r="D23" s="87">
        <v>4800</v>
      </c>
      <c r="E23" s="76">
        <f>D23/$D$5*VLOOKUP($B$5,PRINCIPALE!$A$10:$D$15,4,FALSE)</f>
        <v>1920</v>
      </c>
      <c r="F23" s="72" t="s">
        <v>12</v>
      </c>
      <c r="G23" s="22"/>
      <c r="H23" s="78" t="str">
        <f t="shared" ref="H23:H25" si="2">IF(ISBLANK(G23),"OK, Voce facoltativa NON offerta",IF(G23&gt;C23,"Prezzo offerto superiore alla base d'asta!",IF(G23-TRUNC(G23,2)&lt;&gt;0,"Attenzione, il prezzo deve contenere al massimo due decimali","OK")))</f>
        <v>OK, Voce facoltativa NON offerta</v>
      </c>
    </row>
    <row r="24" spans="1:8" x14ac:dyDescent="0.35">
      <c r="A24" s="72">
        <v>16</v>
      </c>
      <c r="B24" s="73" t="s">
        <v>14</v>
      </c>
      <c r="C24" s="74">
        <v>145</v>
      </c>
      <c r="D24" s="87">
        <v>19200</v>
      </c>
      <c r="E24" s="76">
        <f>D24/$D$5*VLOOKUP($B$5,PRINCIPALE!$A$10:$D$15,4,FALSE)</f>
        <v>7680</v>
      </c>
      <c r="F24" s="72" t="s">
        <v>12</v>
      </c>
      <c r="G24" s="22"/>
      <c r="H24" s="78" t="str">
        <f t="shared" si="2"/>
        <v>OK, Voce facoltativa NON offerta</v>
      </c>
    </row>
    <row r="25" spans="1:8" x14ac:dyDescent="0.35">
      <c r="A25" s="72">
        <v>17</v>
      </c>
      <c r="B25" s="73" t="s">
        <v>15</v>
      </c>
      <c r="C25" s="74">
        <v>320</v>
      </c>
      <c r="D25" s="87">
        <v>7200</v>
      </c>
      <c r="E25" s="76">
        <f>D25/$D$5*VLOOKUP($B$5,PRINCIPALE!$A$10:$D$15,4,FALSE)</f>
        <v>2880</v>
      </c>
      <c r="F25" s="72" t="s">
        <v>12</v>
      </c>
      <c r="G25" s="22"/>
      <c r="H25" s="78" t="str">
        <f t="shared" si="2"/>
        <v>OK, Voce facoltativa NON offerta</v>
      </c>
    </row>
    <row r="26" spans="1:8" x14ac:dyDescent="0.35">
      <c r="E26" s="79"/>
    </row>
    <row r="27" spans="1:8" x14ac:dyDescent="0.35">
      <c r="A27" s="80"/>
      <c r="B27" s="130" t="s">
        <v>46</v>
      </c>
      <c r="C27" s="130"/>
      <c r="D27" s="130"/>
      <c r="E27" s="130"/>
      <c r="F27" s="130"/>
      <c r="G27" s="81">
        <f>SUMPRODUCT(E5:E25,TRUNC(G5:G25,2))</f>
        <v>0</v>
      </c>
    </row>
    <row r="28" spans="1:8" x14ac:dyDescent="0.35">
      <c r="A28" s="80"/>
      <c r="B28" s="130" t="s">
        <v>51</v>
      </c>
      <c r="C28" s="130"/>
      <c r="D28" s="130"/>
      <c r="E28" s="130"/>
      <c r="F28" s="130"/>
      <c r="G28" s="81">
        <f t="array" ref="G28">SUMPRODUCT(C5:C20,E5:E20)+SUMPRODUCT(C22:C25,E22:E25,IF(ISNUMBER(G22:G25),1,0))</f>
        <v>15743040</v>
      </c>
    </row>
    <row r="29" spans="1:8" x14ac:dyDescent="0.35">
      <c r="A29" s="80"/>
      <c r="B29" s="132" t="s">
        <v>208</v>
      </c>
      <c r="C29" s="132"/>
      <c r="D29" s="132"/>
      <c r="E29" s="132"/>
      <c r="F29" s="132"/>
      <c r="G29" s="94">
        <f>SUMPRODUCT(C5:C25,D5:D25)</f>
        <v>44733600</v>
      </c>
    </row>
    <row r="30" spans="1:8" x14ac:dyDescent="0.35">
      <c r="A30" s="80"/>
      <c r="B30" s="80"/>
      <c r="C30" s="80"/>
      <c r="D30" s="82"/>
      <c r="E30" s="82"/>
    </row>
    <row r="31" spans="1:8" x14ac:dyDescent="0.35">
      <c r="A31" s="80"/>
      <c r="B31" s="80"/>
      <c r="C31" s="80"/>
      <c r="D31" s="82"/>
      <c r="E31" s="82"/>
    </row>
    <row r="32" spans="1:8" x14ac:dyDescent="0.35">
      <c r="A32" s="80"/>
      <c r="B32" s="80"/>
      <c r="C32" s="80"/>
      <c r="D32" s="80"/>
      <c r="E32" s="80"/>
    </row>
  </sheetData>
  <sheetProtection sheet="1" objects="1" scenarios="1" formatColumns="0" formatRows="0"/>
  <mergeCells count="5">
    <mergeCell ref="A1:H1"/>
    <mergeCell ref="B27:F27"/>
    <mergeCell ref="B28:F28"/>
    <mergeCell ref="A2:H2"/>
    <mergeCell ref="B29:F29"/>
  </mergeCells>
  <conditionalFormatting sqref="H5 H7:H11 H15:H20 H13 H22:H25">
    <cfRule type="cellIs" dxfId="42" priority="4" operator="equal">
      <formula>"OK"</formula>
    </cfRule>
  </conditionalFormatting>
  <conditionalFormatting sqref="H22:H25">
    <cfRule type="cellIs" dxfId="41" priority="3" operator="equal">
      <formula>"OK"</formula>
    </cfRule>
  </conditionalFormatting>
  <conditionalFormatting sqref="H22:H25">
    <cfRule type="cellIs" dxfId="40" priority="2" operator="equal">
      <formula>"OK, Voce facoltativa non offerta"</formula>
    </cfRule>
  </conditionalFormatting>
  <pageMargins left="0.25" right="0.25" top="0.75" bottom="0.75" header="0.3" footer="0.3"/>
  <pageSetup paperSize="9" orientation="landscape" r:id="rId1"/>
  <headerFooter>
    <oddHeader>&amp;CPrezzi PC portatili 14"</oddHead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659E3510-461E-4B50-B75F-3A0931C7CF74}">
            <xm:f>PRINCIPALE!$C$11="NO"</xm:f>
            <x14:dxf>
              <font>
                <b/>
                <i val="0"/>
                <color rgb="FFFF0000"/>
              </font>
              <fill>
                <patternFill patternType="none">
                  <bgColor auto="1"/>
                </patternFill>
              </fill>
            </x14:dxf>
          </x14:cfRule>
          <xm:sqref>A2:H2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1"/>
  <sheetViews>
    <sheetView view="pageLayout" topLeftCell="A34" zoomScaleNormal="100" workbookViewId="0">
      <selection activeCell="C7" sqref="C7:D7"/>
    </sheetView>
  </sheetViews>
  <sheetFormatPr defaultRowHeight="13" x14ac:dyDescent="0.3"/>
  <cols>
    <col min="1" max="1" width="42.453125" style="65" customWidth="1"/>
    <col min="2" max="2" width="13.90625" style="39" bestFit="1" customWidth="1"/>
    <col min="3" max="3" width="23.54296875" style="39" customWidth="1"/>
    <col min="4" max="4" width="26.81640625" style="39" customWidth="1"/>
    <col min="5" max="5" width="27.36328125" style="39" customWidth="1"/>
    <col min="6" max="16384" width="8.7265625" style="32"/>
  </cols>
  <sheetData>
    <row r="1" spans="1:5" x14ac:dyDescent="0.3">
      <c r="A1" s="116" t="s">
        <v>198</v>
      </c>
      <c r="B1" s="116"/>
      <c r="C1" s="116"/>
      <c r="D1" s="116"/>
      <c r="E1" s="116"/>
    </row>
    <row r="2" spans="1:5" x14ac:dyDescent="0.3">
      <c r="A2" s="114" t="str">
        <f>IF(PRINCIPALE!C13="SI","","PRODOTTO NON OFFERTO NEL FOGLIO 'PRINCIPALE': MODIFICARE LA SCELTA NEL FOGLIO 'PRINCIPALE' O NON COMPILARE QUESTO FOGLIO")</f>
        <v/>
      </c>
      <c r="B2" s="115"/>
      <c r="C2" s="115"/>
      <c r="D2" s="115"/>
      <c r="E2" s="115"/>
    </row>
    <row r="3" spans="1:5" ht="26" customHeight="1" x14ac:dyDescent="0.3">
      <c r="A3" s="117" t="s">
        <v>137</v>
      </c>
      <c r="B3" s="117"/>
      <c r="C3" s="118"/>
      <c r="D3" s="119"/>
      <c r="E3" s="119"/>
    </row>
    <row r="4" spans="1:5" ht="26" customHeight="1" x14ac:dyDescent="0.3">
      <c r="A4" s="117" t="s">
        <v>62</v>
      </c>
      <c r="B4" s="117"/>
      <c r="C4" s="66" t="s">
        <v>157</v>
      </c>
      <c r="D4" s="138" t="str">
        <f>IF(C4="NO","Attenzione, il possesso della certificazione TCO è obbligatorio su questo prodotto principale",IF(ISBLANK(C4),"Attenzione, valore non inserito","OK"))</f>
        <v>OK</v>
      </c>
      <c r="E4" s="138"/>
    </row>
    <row r="5" spans="1:5" x14ac:dyDescent="0.3">
      <c r="A5" s="56"/>
      <c r="B5" s="56"/>
      <c r="C5" s="56"/>
      <c r="D5" s="56"/>
      <c r="E5" s="56"/>
    </row>
    <row r="6" spans="1:5" ht="26" x14ac:dyDescent="0.3">
      <c r="A6" s="57" t="s">
        <v>178</v>
      </c>
      <c r="B6" s="57" t="s">
        <v>57</v>
      </c>
      <c r="C6" s="113" t="s">
        <v>59</v>
      </c>
      <c r="D6" s="113"/>
      <c r="E6" s="59" t="s">
        <v>60</v>
      </c>
    </row>
    <row r="7" spans="1:5" x14ac:dyDescent="0.3">
      <c r="A7" s="60" t="s">
        <v>83</v>
      </c>
      <c r="B7" s="60"/>
      <c r="C7" s="118"/>
      <c r="D7" s="119"/>
      <c r="E7" s="21"/>
    </row>
    <row r="8" spans="1:5" ht="13" customHeight="1" x14ac:dyDescent="0.3">
      <c r="A8" s="60" t="s">
        <v>113</v>
      </c>
      <c r="B8" s="60" t="s">
        <v>16</v>
      </c>
      <c r="C8" s="121" t="s">
        <v>112</v>
      </c>
      <c r="D8" s="122"/>
      <c r="E8" s="21"/>
    </row>
    <row r="9" spans="1:5" ht="13" customHeight="1" x14ac:dyDescent="0.3">
      <c r="A9" s="60" t="s">
        <v>114</v>
      </c>
      <c r="B9" s="60" t="s">
        <v>16</v>
      </c>
      <c r="C9" s="121" t="s">
        <v>112</v>
      </c>
      <c r="D9" s="122"/>
      <c r="E9" s="21"/>
    </row>
    <row r="10" spans="1:5" ht="13" customHeight="1" x14ac:dyDescent="0.3">
      <c r="A10" s="60" t="s">
        <v>80</v>
      </c>
      <c r="B10" s="60" t="s">
        <v>16</v>
      </c>
      <c r="C10" s="121" t="s">
        <v>112</v>
      </c>
      <c r="D10" s="122"/>
      <c r="E10" s="21"/>
    </row>
    <row r="11" spans="1:5" ht="13" customHeight="1" x14ac:dyDescent="0.3">
      <c r="A11" s="60" t="s">
        <v>79</v>
      </c>
      <c r="B11" s="60" t="s">
        <v>16</v>
      </c>
      <c r="C11" s="121" t="s">
        <v>112</v>
      </c>
      <c r="D11" s="122"/>
      <c r="E11" s="21"/>
    </row>
    <row r="12" spans="1:5" ht="13" customHeight="1" x14ac:dyDescent="0.3">
      <c r="A12" s="60" t="s">
        <v>81</v>
      </c>
      <c r="B12" s="60" t="s">
        <v>16</v>
      </c>
      <c r="C12" s="121" t="s">
        <v>112</v>
      </c>
      <c r="D12" s="122"/>
      <c r="E12" s="21"/>
    </row>
    <row r="13" spans="1:5" ht="13" customHeight="1" x14ac:dyDescent="0.3">
      <c r="A13" s="60" t="s">
        <v>82</v>
      </c>
      <c r="B13" s="60" t="s">
        <v>16</v>
      </c>
      <c r="C13" s="121" t="s">
        <v>112</v>
      </c>
      <c r="D13" s="122"/>
      <c r="E13" s="21"/>
    </row>
    <row r="14" spans="1:5" ht="13" customHeight="1" x14ac:dyDescent="0.3">
      <c r="A14" s="60" t="s">
        <v>115</v>
      </c>
      <c r="B14" s="60" t="s">
        <v>16</v>
      </c>
      <c r="C14" s="121" t="s">
        <v>112</v>
      </c>
      <c r="D14" s="122"/>
      <c r="E14" s="21"/>
    </row>
    <row r="15" spans="1:5" ht="13" customHeight="1" x14ac:dyDescent="0.3">
      <c r="A15" s="60" t="s">
        <v>116</v>
      </c>
      <c r="B15" s="60" t="s">
        <v>16</v>
      </c>
      <c r="C15" s="121" t="s">
        <v>112</v>
      </c>
      <c r="D15" s="122"/>
      <c r="E15" s="21"/>
    </row>
    <row r="16" spans="1:5" ht="13" customHeight="1" x14ac:dyDescent="0.3">
      <c r="A16" s="60" t="s">
        <v>117</v>
      </c>
      <c r="B16" s="60" t="s">
        <v>16</v>
      </c>
      <c r="C16" s="121" t="s">
        <v>112</v>
      </c>
      <c r="D16" s="122"/>
      <c r="E16" s="21"/>
    </row>
    <row r="17" spans="1:5" ht="13" customHeight="1" x14ac:dyDescent="0.3">
      <c r="A17" s="60" t="s">
        <v>138</v>
      </c>
      <c r="B17" s="60" t="s">
        <v>16</v>
      </c>
      <c r="C17" s="121" t="s">
        <v>112</v>
      </c>
      <c r="D17" s="122"/>
      <c r="E17" s="21"/>
    </row>
    <row r="18" spans="1:5" ht="13" customHeight="1" x14ac:dyDescent="0.3">
      <c r="A18" s="60" t="s">
        <v>17</v>
      </c>
      <c r="B18" s="60" t="s">
        <v>16</v>
      </c>
      <c r="C18" s="121" t="s">
        <v>112</v>
      </c>
      <c r="D18" s="122"/>
      <c r="E18" s="21"/>
    </row>
    <row r="19" spans="1:5" ht="13" customHeight="1" x14ac:dyDescent="0.3">
      <c r="A19" s="60" t="s">
        <v>18</v>
      </c>
      <c r="B19" s="60" t="s">
        <v>16</v>
      </c>
      <c r="C19" s="121" t="s">
        <v>112</v>
      </c>
      <c r="D19" s="122"/>
      <c r="E19" s="21"/>
    </row>
    <row r="20" spans="1:5" ht="13" customHeight="1" x14ac:dyDescent="0.3">
      <c r="A20" s="60" t="s">
        <v>118</v>
      </c>
      <c r="B20" s="60" t="s">
        <v>16</v>
      </c>
      <c r="C20" s="121" t="s">
        <v>112</v>
      </c>
      <c r="D20" s="122"/>
      <c r="E20" s="21"/>
    </row>
    <row r="21" spans="1:5" ht="13" customHeight="1" x14ac:dyDescent="0.3">
      <c r="A21" s="60" t="s">
        <v>119</v>
      </c>
      <c r="B21" s="60" t="s">
        <v>16</v>
      </c>
      <c r="C21" s="121" t="s">
        <v>112</v>
      </c>
      <c r="D21" s="122"/>
      <c r="E21" s="21"/>
    </row>
    <row r="22" spans="1:5" ht="13" customHeight="1" x14ac:dyDescent="0.3">
      <c r="A22" s="147" t="s">
        <v>211</v>
      </c>
      <c r="B22" s="60" t="s">
        <v>16</v>
      </c>
      <c r="C22" s="121" t="s">
        <v>112</v>
      </c>
      <c r="D22" s="122"/>
      <c r="E22" s="90"/>
    </row>
    <row r="23" spans="1:5" ht="13" customHeight="1" x14ac:dyDescent="0.3">
      <c r="A23" s="60" t="s">
        <v>19</v>
      </c>
      <c r="B23" s="60" t="s">
        <v>16</v>
      </c>
      <c r="C23" s="121" t="s">
        <v>112</v>
      </c>
      <c r="D23" s="122"/>
      <c r="E23" s="21"/>
    </row>
    <row r="24" spans="1:5" ht="13" customHeight="1" x14ac:dyDescent="0.3">
      <c r="A24" s="60" t="s">
        <v>20</v>
      </c>
      <c r="B24" s="60" t="s">
        <v>16</v>
      </c>
      <c r="C24" s="121" t="s">
        <v>112</v>
      </c>
      <c r="D24" s="122"/>
      <c r="E24" s="21"/>
    </row>
    <row r="25" spans="1:5" ht="13" customHeight="1" x14ac:dyDescent="0.3">
      <c r="A25" s="60" t="s">
        <v>21</v>
      </c>
      <c r="B25" s="60" t="s">
        <v>16</v>
      </c>
      <c r="C25" s="121" t="s">
        <v>112</v>
      </c>
      <c r="D25" s="122"/>
      <c r="E25" s="21"/>
    </row>
    <row r="26" spans="1:5" ht="13" customHeight="1" x14ac:dyDescent="0.3">
      <c r="A26" s="60" t="s">
        <v>78</v>
      </c>
      <c r="B26" s="60" t="s">
        <v>16</v>
      </c>
      <c r="C26" s="121" t="s">
        <v>112</v>
      </c>
      <c r="D26" s="122"/>
      <c r="E26" s="21"/>
    </row>
    <row r="27" spans="1:5" ht="13" customHeight="1" x14ac:dyDescent="0.3">
      <c r="A27" s="60" t="s">
        <v>22</v>
      </c>
      <c r="B27" s="60" t="s">
        <v>16</v>
      </c>
      <c r="C27" s="121" t="s">
        <v>112</v>
      </c>
      <c r="D27" s="122"/>
      <c r="E27" s="21"/>
    </row>
    <row r="28" spans="1:5" ht="13" customHeight="1" x14ac:dyDescent="0.3">
      <c r="A28" s="60" t="s">
        <v>23</v>
      </c>
      <c r="B28" s="60" t="s">
        <v>16</v>
      </c>
      <c r="C28" s="121" t="s">
        <v>112</v>
      </c>
      <c r="D28" s="122"/>
      <c r="E28" s="21"/>
    </row>
    <row r="29" spans="1:5" ht="13" customHeight="1" x14ac:dyDescent="0.3">
      <c r="A29" s="60" t="s">
        <v>120</v>
      </c>
      <c r="B29" s="60" t="s">
        <v>16</v>
      </c>
      <c r="C29" s="121" t="s">
        <v>112</v>
      </c>
      <c r="D29" s="122"/>
      <c r="E29" s="21"/>
    </row>
    <row r="30" spans="1:5" ht="13" customHeight="1" x14ac:dyDescent="0.3">
      <c r="A30" s="60" t="s">
        <v>24</v>
      </c>
      <c r="B30" s="60" t="s">
        <v>16</v>
      </c>
      <c r="C30" s="121" t="s">
        <v>112</v>
      </c>
      <c r="D30" s="122"/>
      <c r="E30" s="21"/>
    </row>
    <row r="31" spans="1:5" ht="13" customHeight="1" x14ac:dyDescent="0.3">
      <c r="A31" s="60" t="s">
        <v>25</v>
      </c>
      <c r="B31" s="60" t="s">
        <v>16</v>
      </c>
      <c r="C31" s="121" t="s">
        <v>112</v>
      </c>
      <c r="D31" s="122"/>
      <c r="E31" s="21"/>
    </row>
    <row r="32" spans="1:5" ht="13" customHeight="1" x14ac:dyDescent="0.3">
      <c r="A32" s="60" t="s">
        <v>26</v>
      </c>
      <c r="B32" s="60" t="s">
        <v>101</v>
      </c>
      <c r="C32" s="121" t="s">
        <v>112</v>
      </c>
      <c r="D32" s="122"/>
      <c r="E32" s="21"/>
    </row>
    <row r="33" spans="1:5" x14ac:dyDescent="0.3">
      <c r="A33" s="60" t="s">
        <v>106</v>
      </c>
      <c r="B33" s="60" t="s">
        <v>27</v>
      </c>
      <c r="C33" s="121" t="s">
        <v>129</v>
      </c>
      <c r="D33" s="122"/>
      <c r="E33" s="21"/>
    </row>
    <row r="34" spans="1:5" ht="26" x14ac:dyDescent="0.3">
      <c r="A34" s="58" t="s">
        <v>180</v>
      </c>
      <c r="B34" s="57" t="s">
        <v>52</v>
      </c>
      <c r="C34" s="57" t="s">
        <v>205</v>
      </c>
      <c r="D34" s="57" t="s">
        <v>50</v>
      </c>
      <c r="E34" s="59" t="s">
        <v>58</v>
      </c>
    </row>
    <row r="35" spans="1:5" x14ac:dyDescent="0.3">
      <c r="A35" s="61" t="s">
        <v>28</v>
      </c>
      <c r="B35" s="66"/>
      <c r="C35" s="21"/>
      <c r="D35" s="62" t="str">
        <f>IF(B35="SI",IF(ISNUMBER(C35),"OK","specificare n. di GB max espandibilità RAM"),"OK, specifica NON offerta")</f>
        <v>OK, specifica NON offerta</v>
      </c>
      <c r="E35" s="21"/>
    </row>
    <row r="36" spans="1:5" x14ac:dyDescent="0.3">
      <c r="A36" s="61" t="s">
        <v>29</v>
      </c>
      <c r="B36" s="66"/>
      <c r="C36" s="63"/>
      <c r="D36" s="62" t="str">
        <f>IF(B36="SI","OK, specifica offerta","OK, specifica NON offerta")</f>
        <v>OK, specifica NON offerta</v>
      </c>
      <c r="E36" s="21"/>
    </row>
    <row r="37" spans="1:5" x14ac:dyDescent="0.3">
      <c r="A37" s="61" t="s">
        <v>30</v>
      </c>
      <c r="B37" s="66"/>
      <c r="C37" s="21"/>
      <c r="D37" s="62" t="str">
        <f>IF(B37="SI",IF(ISNUMBER(C37),"OK","specificare n. totale di porte USB"),"OK, specifica NON offerta")</f>
        <v>OK, specifica NON offerta</v>
      </c>
      <c r="E37" s="21"/>
    </row>
    <row r="38" spans="1:5" x14ac:dyDescent="0.3">
      <c r="A38" s="61" t="s">
        <v>31</v>
      </c>
      <c r="B38" s="66"/>
      <c r="C38" s="63"/>
      <c r="D38" s="62" t="str">
        <f>IF(B38="SI","OK, specifica offerta","OK, specifica NON offerta")</f>
        <v>OK, specifica NON offerta</v>
      </c>
      <c r="E38" s="21"/>
    </row>
    <row r="39" spans="1:5" ht="26" x14ac:dyDescent="0.3">
      <c r="A39" s="61" t="s">
        <v>209</v>
      </c>
      <c r="B39" s="66"/>
      <c r="C39" s="21"/>
      <c r="D39" s="62" t="str">
        <f>IF(B39="SI",IF(ISNUMBER(C39),"OK","specificare n. totale di monitor supportati"),"OK, specifica NON offerta")</f>
        <v>OK, specifica NON offerta</v>
      </c>
      <c r="E39" s="21"/>
    </row>
    <row r="40" spans="1:5" x14ac:dyDescent="0.3">
      <c r="A40" s="61" t="s">
        <v>109</v>
      </c>
      <c r="B40" s="66"/>
      <c r="C40" s="63"/>
      <c r="D40" s="62" t="str">
        <f t="shared" ref="D40" si="0">IF(B40="SI","OK, specifica offerta","OK, specifica NON offerta")</f>
        <v>OK, specifica NON offerta</v>
      </c>
      <c r="E40" s="21"/>
    </row>
    <row r="41" spans="1:5" x14ac:dyDescent="0.3">
      <c r="A41" s="61" t="s">
        <v>34</v>
      </c>
      <c r="B41" s="66"/>
      <c r="C41" s="63"/>
      <c r="D41" s="62" t="str">
        <f>IF(B41="SI","OK, specifica offerta","OK, specifica NON offerta")</f>
        <v>OK, specifica NON offerta</v>
      </c>
      <c r="E41" s="21"/>
    </row>
    <row r="42" spans="1:5" ht="26" x14ac:dyDescent="0.3">
      <c r="A42" s="148" t="s">
        <v>181</v>
      </c>
      <c r="B42" s="89"/>
      <c r="C42" s="63"/>
      <c r="D42" s="62" t="str">
        <f t="shared" ref="D42:D43" si="1">IF(B42="SI","OK, specifica offerta","OK, specifica NON offerta")</f>
        <v>OK, specifica NON offerta</v>
      </c>
      <c r="E42" s="90"/>
    </row>
    <row r="43" spans="1:5" ht="26" x14ac:dyDescent="0.3">
      <c r="A43" s="148" t="s">
        <v>212</v>
      </c>
      <c r="B43" s="89"/>
      <c r="C43" s="63"/>
      <c r="D43" s="62" t="str">
        <f t="shared" si="1"/>
        <v>OK, specifica NON offerta</v>
      </c>
      <c r="E43" s="90"/>
    </row>
    <row r="44" spans="1:5" ht="26" x14ac:dyDescent="0.3">
      <c r="A44" s="57" t="s">
        <v>191</v>
      </c>
      <c r="B44" s="57"/>
      <c r="C44" s="113" t="s">
        <v>53</v>
      </c>
      <c r="D44" s="113"/>
      <c r="E44" s="59" t="s">
        <v>60</v>
      </c>
    </row>
    <row r="45" spans="1:5" x14ac:dyDescent="0.3">
      <c r="A45" s="60" t="s">
        <v>85</v>
      </c>
      <c r="B45" s="60"/>
      <c r="C45" s="124"/>
      <c r="D45" s="125"/>
      <c r="E45" s="21"/>
    </row>
    <row r="46" spans="1:5" x14ac:dyDescent="0.3">
      <c r="A46" s="60" t="s">
        <v>113</v>
      </c>
      <c r="B46" s="60" t="s">
        <v>84</v>
      </c>
      <c r="C46" s="126" t="s">
        <v>121</v>
      </c>
      <c r="D46" s="126"/>
      <c r="E46" s="21"/>
    </row>
    <row r="47" spans="1:5" x14ac:dyDescent="0.3">
      <c r="A47" s="60" t="s">
        <v>189</v>
      </c>
      <c r="B47" s="60"/>
      <c r="C47" s="124"/>
      <c r="D47" s="125"/>
      <c r="E47" s="21"/>
    </row>
    <row r="48" spans="1:5" x14ac:dyDescent="0.3">
      <c r="A48" s="60" t="s">
        <v>113</v>
      </c>
      <c r="B48" s="60" t="s">
        <v>84</v>
      </c>
      <c r="C48" s="126" t="s">
        <v>121</v>
      </c>
      <c r="D48" s="126"/>
      <c r="E48" s="21"/>
    </row>
    <row r="49" spans="1:5" ht="26" x14ac:dyDescent="0.3">
      <c r="A49" s="60" t="s">
        <v>86</v>
      </c>
      <c r="B49" s="60" t="s">
        <v>87</v>
      </c>
      <c r="C49" s="126" t="s">
        <v>121</v>
      </c>
      <c r="D49" s="126"/>
      <c r="E49" s="21"/>
    </row>
    <row r="50" spans="1:5" s="64" customFormat="1" ht="26" x14ac:dyDescent="0.3">
      <c r="A50" s="60" t="s">
        <v>123</v>
      </c>
      <c r="B50" s="60" t="s">
        <v>87</v>
      </c>
      <c r="C50" s="126" t="s">
        <v>121</v>
      </c>
      <c r="D50" s="126"/>
      <c r="E50" s="21"/>
    </row>
    <row r="51" spans="1:5" ht="26" x14ac:dyDescent="0.3">
      <c r="A51" s="60" t="s">
        <v>124</v>
      </c>
      <c r="B51" s="60" t="s">
        <v>87</v>
      </c>
      <c r="C51" s="126" t="s">
        <v>121</v>
      </c>
      <c r="D51" s="126"/>
      <c r="E51" s="21"/>
    </row>
    <row r="52" spans="1:5" ht="26" x14ac:dyDescent="0.3">
      <c r="A52" s="60" t="s">
        <v>88</v>
      </c>
      <c r="B52" s="60" t="s">
        <v>84</v>
      </c>
      <c r="C52" s="123" t="s">
        <v>122</v>
      </c>
      <c r="D52" s="123"/>
      <c r="E52" s="21"/>
    </row>
    <row r="53" spans="1:5" x14ac:dyDescent="0.3">
      <c r="A53" s="60" t="s">
        <v>89</v>
      </c>
      <c r="B53" s="60" t="s">
        <v>84</v>
      </c>
      <c r="C53" s="123" t="s">
        <v>122</v>
      </c>
      <c r="D53" s="123"/>
      <c r="E53" s="21"/>
    </row>
    <row r="54" spans="1:5" ht="26" x14ac:dyDescent="0.3">
      <c r="A54" s="57" t="s">
        <v>35</v>
      </c>
      <c r="B54" s="57" t="s">
        <v>57</v>
      </c>
      <c r="C54" s="113" t="s">
        <v>53</v>
      </c>
      <c r="D54" s="113"/>
      <c r="E54" s="59" t="s">
        <v>58</v>
      </c>
    </row>
    <row r="55" spans="1:5" x14ac:dyDescent="0.3">
      <c r="A55" s="60" t="s">
        <v>61</v>
      </c>
      <c r="B55" s="60" t="s">
        <v>36</v>
      </c>
      <c r="C55" s="126" t="s">
        <v>132</v>
      </c>
      <c r="D55" s="126"/>
      <c r="E55" s="21"/>
    </row>
    <row r="56" spans="1:5" ht="26" x14ac:dyDescent="0.3">
      <c r="A56" s="57" t="s">
        <v>37</v>
      </c>
      <c r="B56" s="57" t="s">
        <v>57</v>
      </c>
      <c r="C56" s="113" t="s">
        <v>53</v>
      </c>
      <c r="D56" s="113"/>
      <c r="E56" s="59" t="s">
        <v>58</v>
      </c>
    </row>
    <row r="57" spans="1:5" x14ac:dyDescent="0.3">
      <c r="A57" s="60" t="s">
        <v>90</v>
      </c>
      <c r="B57" s="60"/>
      <c r="C57" s="128"/>
      <c r="D57" s="129"/>
      <c r="E57" s="21"/>
    </row>
    <row r="58" spans="1:5" x14ac:dyDescent="0.3">
      <c r="A58" s="60" t="s">
        <v>126</v>
      </c>
      <c r="B58" s="60" t="s">
        <v>38</v>
      </c>
      <c r="C58" s="127" t="s">
        <v>125</v>
      </c>
      <c r="D58" s="127"/>
      <c r="E58" s="21"/>
    </row>
    <row r="59" spans="1:5" ht="26" x14ac:dyDescent="0.3">
      <c r="A59" s="60" t="s">
        <v>102</v>
      </c>
      <c r="B59" s="60" t="s">
        <v>145</v>
      </c>
      <c r="C59" s="127" t="s">
        <v>135</v>
      </c>
      <c r="D59" s="127"/>
      <c r="E59" s="21"/>
    </row>
    <row r="60" spans="1:5" x14ac:dyDescent="0.3">
      <c r="A60" s="60" t="s">
        <v>91</v>
      </c>
      <c r="B60" s="60"/>
      <c r="C60" s="128"/>
      <c r="D60" s="129"/>
      <c r="E60" s="21"/>
    </row>
    <row r="61" spans="1:5" x14ac:dyDescent="0.3">
      <c r="A61" s="60" t="s">
        <v>127</v>
      </c>
      <c r="B61" s="60" t="s">
        <v>38</v>
      </c>
      <c r="C61" s="127" t="s">
        <v>125</v>
      </c>
      <c r="D61" s="127"/>
      <c r="E61" s="21"/>
    </row>
    <row r="62" spans="1:5" x14ac:dyDescent="0.3">
      <c r="A62" s="60" t="s">
        <v>103</v>
      </c>
      <c r="B62" s="60" t="s">
        <v>145</v>
      </c>
      <c r="C62" s="127" t="s">
        <v>135</v>
      </c>
      <c r="D62" s="127"/>
      <c r="E62" s="21"/>
    </row>
    <row r="63" spans="1:5" x14ac:dyDescent="0.3">
      <c r="A63" s="60" t="s">
        <v>92</v>
      </c>
      <c r="B63" s="60"/>
      <c r="C63" s="128"/>
      <c r="D63" s="129"/>
      <c r="E63" s="21"/>
    </row>
    <row r="64" spans="1:5" x14ac:dyDescent="0.3">
      <c r="A64" s="60" t="s">
        <v>128</v>
      </c>
      <c r="B64" s="60" t="s">
        <v>38</v>
      </c>
      <c r="C64" s="127" t="s">
        <v>125</v>
      </c>
      <c r="D64" s="127"/>
      <c r="E64" s="21"/>
    </row>
    <row r="65" spans="1:5" x14ac:dyDescent="0.3">
      <c r="A65" s="60" t="s">
        <v>130</v>
      </c>
      <c r="B65" s="60" t="s">
        <v>145</v>
      </c>
      <c r="C65" s="127" t="s">
        <v>135</v>
      </c>
      <c r="D65" s="127"/>
      <c r="E65" s="21"/>
    </row>
    <row r="66" spans="1:5" x14ac:dyDescent="0.3">
      <c r="A66" s="60" t="s">
        <v>93</v>
      </c>
      <c r="B66" s="60"/>
      <c r="C66" s="128"/>
      <c r="D66" s="129"/>
      <c r="E66" s="21"/>
    </row>
    <row r="67" spans="1:5" x14ac:dyDescent="0.3">
      <c r="A67" s="60" t="s">
        <v>131</v>
      </c>
      <c r="B67" s="60" t="s">
        <v>38</v>
      </c>
      <c r="C67" s="127" t="s">
        <v>125</v>
      </c>
      <c r="D67" s="127"/>
      <c r="E67" s="21"/>
    </row>
    <row r="68" spans="1:5" x14ac:dyDescent="0.3">
      <c r="A68" s="60" t="s">
        <v>143</v>
      </c>
      <c r="B68" s="60" t="s">
        <v>145</v>
      </c>
      <c r="C68" s="127" t="s">
        <v>135</v>
      </c>
      <c r="D68" s="127"/>
      <c r="E68" s="21"/>
    </row>
    <row r="69" spans="1:5" ht="26" x14ac:dyDescent="0.3">
      <c r="A69" s="58" t="s">
        <v>182</v>
      </c>
      <c r="B69" s="57" t="s">
        <v>52</v>
      </c>
      <c r="C69" s="57" t="s">
        <v>205</v>
      </c>
      <c r="D69" s="57" t="s">
        <v>50</v>
      </c>
      <c r="E69" s="59" t="s">
        <v>58</v>
      </c>
    </row>
    <row r="70" spans="1:5" ht="26" x14ac:dyDescent="0.3">
      <c r="A70" s="61" t="s">
        <v>32</v>
      </c>
      <c r="B70" s="66"/>
      <c r="C70" s="63"/>
      <c r="D70" s="62" t="str">
        <f>IF(B70="SI","OK, specifica offerta","OK, specifica NON offerta")</f>
        <v>OK, specifica NON offerta</v>
      </c>
      <c r="E70" s="21"/>
    </row>
    <row r="71" spans="1:5" ht="26" x14ac:dyDescent="0.3">
      <c r="A71" s="61" t="s">
        <v>33</v>
      </c>
      <c r="B71" s="66"/>
      <c r="C71" s="63"/>
      <c r="D71" s="62" t="str">
        <f>IF(B71="SI","OK, specifica offerta","OK, specifica NON offerta")</f>
        <v>OK, specifica NON offerta</v>
      </c>
      <c r="E71" s="21"/>
    </row>
    <row r="72" spans="1:5" ht="39.5" customHeight="1" x14ac:dyDescent="0.3">
      <c r="A72" s="57" t="s">
        <v>39</v>
      </c>
      <c r="B72" s="57" t="s">
        <v>57</v>
      </c>
      <c r="C72" s="113" t="s">
        <v>206</v>
      </c>
      <c r="D72" s="113"/>
      <c r="E72" s="59" t="s">
        <v>58</v>
      </c>
    </row>
    <row r="73" spans="1:5" x14ac:dyDescent="0.3">
      <c r="A73" s="60" t="s">
        <v>94</v>
      </c>
      <c r="B73" s="60"/>
      <c r="C73" s="128"/>
      <c r="D73" s="129"/>
      <c r="E73" s="21"/>
    </row>
    <row r="74" spans="1:5" x14ac:dyDescent="0.3">
      <c r="A74" s="60" t="s">
        <v>13</v>
      </c>
      <c r="B74" s="60" t="s">
        <v>96</v>
      </c>
      <c r="C74" s="127" t="s">
        <v>133</v>
      </c>
      <c r="D74" s="127"/>
      <c r="E74" s="21"/>
    </row>
    <row r="75" spans="1:5" ht="13" customHeight="1" x14ac:dyDescent="0.3">
      <c r="A75" s="60" t="s">
        <v>146</v>
      </c>
      <c r="B75" s="60" t="s">
        <v>145</v>
      </c>
      <c r="C75" s="127" t="s">
        <v>135</v>
      </c>
      <c r="D75" s="127"/>
      <c r="E75" s="21"/>
    </row>
    <row r="76" spans="1:5" x14ac:dyDescent="0.3">
      <c r="A76" s="60" t="s">
        <v>95</v>
      </c>
      <c r="B76" s="60"/>
      <c r="C76" s="128"/>
      <c r="D76" s="129"/>
      <c r="E76" s="21"/>
    </row>
    <row r="77" spans="1:5" x14ac:dyDescent="0.3">
      <c r="A77" s="60" t="s">
        <v>11</v>
      </c>
      <c r="B77" s="60" t="s">
        <v>96</v>
      </c>
      <c r="C77" s="127" t="s">
        <v>133</v>
      </c>
      <c r="D77" s="127"/>
      <c r="E77" s="21"/>
    </row>
    <row r="78" spans="1:5" ht="13" customHeight="1" x14ac:dyDescent="0.3">
      <c r="A78" s="60" t="s">
        <v>147</v>
      </c>
      <c r="B78" s="60" t="s">
        <v>145</v>
      </c>
      <c r="C78" s="127" t="s">
        <v>135</v>
      </c>
      <c r="D78" s="127"/>
      <c r="E78" s="21"/>
    </row>
    <row r="79" spans="1:5" x14ac:dyDescent="0.3">
      <c r="A79" s="60" t="s">
        <v>97</v>
      </c>
      <c r="B79" s="60"/>
      <c r="C79" s="128"/>
      <c r="D79" s="129"/>
      <c r="E79" s="21"/>
    </row>
    <row r="80" spans="1:5" x14ac:dyDescent="0.3">
      <c r="A80" s="60" t="s">
        <v>134</v>
      </c>
      <c r="B80" s="60" t="s">
        <v>96</v>
      </c>
      <c r="C80" s="127" t="s">
        <v>133</v>
      </c>
      <c r="D80" s="127"/>
      <c r="E80" s="21"/>
    </row>
    <row r="81" spans="1:5" x14ac:dyDescent="0.3">
      <c r="A81" s="60" t="s">
        <v>98</v>
      </c>
      <c r="B81" s="60" t="s">
        <v>96</v>
      </c>
      <c r="C81" s="127" t="s">
        <v>129</v>
      </c>
      <c r="D81" s="127"/>
      <c r="E81" s="21"/>
    </row>
    <row r="82" spans="1:5" ht="26" x14ac:dyDescent="0.3">
      <c r="A82" s="60" t="s">
        <v>104</v>
      </c>
      <c r="B82" s="60" t="s">
        <v>101</v>
      </c>
      <c r="C82" s="127" t="s">
        <v>135</v>
      </c>
      <c r="D82" s="127"/>
      <c r="E82" s="21"/>
    </row>
    <row r="83" spans="1:5" x14ac:dyDescent="0.3">
      <c r="A83" s="60" t="s">
        <v>99</v>
      </c>
      <c r="B83" s="60"/>
      <c r="C83" s="128"/>
      <c r="D83" s="129"/>
      <c r="E83" s="21"/>
    </row>
    <row r="84" spans="1:5" x14ac:dyDescent="0.3">
      <c r="A84" s="60" t="s">
        <v>136</v>
      </c>
      <c r="B84" s="60" t="s">
        <v>96</v>
      </c>
      <c r="C84" s="127" t="s">
        <v>133</v>
      </c>
      <c r="D84" s="127"/>
      <c r="E84" s="21"/>
    </row>
    <row r="85" spans="1:5" x14ac:dyDescent="0.3">
      <c r="A85" s="60" t="s">
        <v>100</v>
      </c>
      <c r="B85" s="60" t="s">
        <v>96</v>
      </c>
      <c r="C85" s="127" t="s">
        <v>129</v>
      </c>
      <c r="D85" s="127"/>
      <c r="E85" s="21"/>
    </row>
    <row r="86" spans="1:5" ht="13" customHeight="1" x14ac:dyDescent="0.3">
      <c r="A86" s="60" t="s">
        <v>105</v>
      </c>
      <c r="B86" s="60" t="s">
        <v>101</v>
      </c>
      <c r="C86" s="127" t="s">
        <v>135</v>
      </c>
      <c r="D86" s="127"/>
      <c r="E86" s="21"/>
    </row>
    <row r="87" spans="1:5" ht="78" x14ac:dyDescent="0.3">
      <c r="A87" s="58" t="s">
        <v>183</v>
      </c>
      <c r="B87" s="57" t="s">
        <v>52</v>
      </c>
      <c r="C87" s="57" t="s">
        <v>206</v>
      </c>
      <c r="D87" s="57" t="s">
        <v>50</v>
      </c>
      <c r="E87" s="59" t="s">
        <v>58</v>
      </c>
    </row>
    <row r="88" spans="1:5" x14ac:dyDescent="0.3">
      <c r="A88" s="61" t="s">
        <v>110</v>
      </c>
      <c r="B88" s="66"/>
      <c r="C88" s="63"/>
      <c r="D88" s="62" t="str">
        <f t="shared" ref="D88:D89" si="2">IF(B88="SI","OK, specifica offerta","OK, specifica NON offerta")</f>
        <v>OK, specifica NON offerta</v>
      </c>
      <c r="E88" s="21"/>
    </row>
    <row r="89" spans="1:5" x14ac:dyDescent="0.3">
      <c r="A89" s="61" t="s">
        <v>111</v>
      </c>
      <c r="B89" s="66"/>
      <c r="C89" s="63"/>
      <c r="D89" s="62" t="str">
        <f t="shared" si="2"/>
        <v>OK, specifica NON offerta</v>
      </c>
      <c r="E89" s="21"/>
    </row>
    <row r="90" spans="1:5" ht="26" x14ac:dyDescent="0.3">
      <c r="A90" s="57" t="s">
        <v>139</v>
      </c>
      <c r="B90" s="57"/>
      <c r="C90" s="113" t="s">
        <v>141</v>
      </c>
      <c r="D90" s="113"/>
      <c r="E90" s="57" t="s">
        <v>142</v>
      </c>
    </row>
    <row r="91" spans="1:5" ht="52" x14ac:dyDescent="0.3">
      <c r="A91" s="60" t="s">
        <v>140</v>
      </c>
      <c r="B91" s="60" t="s">
        <v>101</v>
      </c>
      <c r="C91" s="124"/>
      <c r="D91" s="125"/>
      <c r="E91" s="21"/>
    </row>
  </sheetData>
  <sheetProtection algorithmName="SHA-512" hashValue="VTovgJlHR1xkuj9cnVCusfNoAwl23ZwHw+NXC/YkqK8CuGhPcjhQgTZMpfgd50fiaEJnuS3qczFa9XlfzXwEwg==" saltValue="ZpjbLcP4ffEm82flmsFABw==" spinCount="100000" sheet="1" objects="1" scenarios="1" formatColumns="0" formatRows="0"/>
  <mergeCells count="76">
    <mergeCell ref="C22:D22"/>
    <mergeCell ref="C90:D90"/>
    <mergeCell ref="C91:D91"/>
    <mergeCell ref="C57:D57"/>
    <mergeCell ref="C58:D58"/>
    <mergeCell ref="C59:D59"/>
    <mergeCell ref="C61:D61"/>
    <mergeCell ref="C80:D80"/>
    <mergeCell ref="C81:D81"/>
    <mergeCell ref="C82:D82"/>
    <mergeCell ref="C83:D83"/>
    <mergeCell ref="C84:D84"/>
    <mergeCell ref="C85:D85"/>
    <mergeCell ref="C86:D86"/>
    <mergeCell ref="C65:D65"/>
    <mergeCell ref="C72:D72"/>
    <mergeCell ref="C78:D78"/>
    <mergeCell ref="C63:D63"/>
    <mergeCell ref="C79:D79"/>
    <mergeCell ref="C66:D66"/>
    <mergeCell ref="C67:D67"/>
    <mergeCell ref="C75:D75"/>
    <mergeCell ref="C62:D62"/>
    <mergeCell ref="C77:D77"/>
    <mergeCell ref="C76:D76"/>
    <mergeCell ref="C64:D64"/>
    <mergeCell ref="C55:D55"/>
    <mergeCell ref="C56:D56"/>
    <mergeCell ref="C73:D73"/>
    <mergeCell ref="C60:D60"/>
    <mergeCell ref="C74:D74"/>
    <mergeCell ref="C68:D68"/>
    <mergeCell ref="C52:D52"/>
    <mergeCell ref="C53:D53"/>
    <mergeCell ref="C54:D54"/>
    <mergeCell ref="C47:D47"/>
    <mergeCell ref="C48:D48"/>
    <mergeCell ref="C49:D49"/>
    <mergeCell ref="C51:D51"/>
    <mergeCell ref="C50:D50"/>
    <mergeCell ref="C46:D46"/>
    <mergeCell ref="C29:D29"/>
    <mergeCell ref="C30:D30"/>
    <mergeCell ref="C23:D23"/>
    <mergeCell ref="C24:D24"/>
    <mergeCell ref="C25:D25"/>
    <mergeCell ref="C26:D26"/>
    <mergeCell ref="C27:D27"/>
    <mergeCell ref="C28:D28"/>
    <mergeCell ref="C31:D31"/>
    <mergeCell ref="C32:D32"/>
    <mergeCell ref="C33:D33"/>
    <mergeCell ref="C44:D44"/>
    <mergeCell ref="C45:D45"/>
    <mergeCell ref="C20:D20"/>
    <mergeCell ref="C21:D21"/>
    <mergeCell ref="C19:D19"/>
    <mergeCell ref="C17:D17"/>
    <mergeCell ref="C18:D18"/>
    <mergeCell ref="C16:D16"/>
    <mergeCell ref="C15:D15"/>
    <mergeCell ref="C7:D7"/>
    <mergeCell ref="C8:D8"/>
    <mergeCell ref="C9:D9"/>
    <mergeCell ref="C10:D10"/>
    <mergeCell ref="C11:D11"/>
    <mergeCell ref="A1:E1"/>
    <mergeCell ref="A3:B3"/>
    <mergeCell ref="C3:E3"/>
    <mergeCell ref="A4:B4"/>
    <mergeCell ref="D4:E4"/>
    <mergeCell ref="C6:D6"/>
    <mergeCell ref="C12:D12"/>
    <mergeCell ref="C13:D13"/>
    <mergeCell ref="C14:D14"/>
    <mergeCell ref="A2:E2"/>
  </mergeCells>
  <conditionalFormatting sqref="E35:E41 C35:C41 E70:E71 C70:C71 E88:E89 C88:C89">
    <cfRule type="expression" dxfId="38" priority="9">
      <formula>$B35="NO"</formula>
    </cfRule>
  </conditionalFormatting>
  <conditionalFormatting sqref="D35:D39 D70:D71 D41 D88:D89">
    <cfRule type="containsText" dxfId="37" priority="11" operator="containsText" text="OK">
      <formula>NOT(ISERROR(SEARCH("OK",D35)))</formula>
    </cfRule>
  </conditionalFormatting>
  <conditionalFormatting sqref="D40">
    <cfRule type="containsText" dxfId="36" priority="8" operator="containsText" text="OK">
      <formula>NOT(ISERROR(SEARCH("OK",D40)))</formula>
    </cfRule>
  </conditionalFormatting>
  <conditionalFormatting sqref="D4">
    <cfRule type="containsText" dxfId="35" priority="4" operator="containsText" text="OK">
      <formula>NOT(ISERROR(SEARCH("OK",D4)))</formula>
    </cfRule>
  </conditionalFormatting>
  <dataValidations count="2">
    <dataValidation type="list" showInputMessage="1" showErrorMessage="1" sqref="C4 B88:B89 B70:B71 B35:B43">
      <formula1>"SI, NO"</formula1>
    </dataValidation>
    <dataValidation type="list" allowBlank="1" showInputMessage="1" showErrorMessage="1" sqref="C91:D91">
      <formula1>"Offerente, Distributore, Produttore"</formula1>
    </dataValidation>
  </dataValidations>
  <pageMargins left="0.25" right="0.25" top="0.75" bottom="0.75" header="0.3" footer="0.3"/>
  <pageSetup paperSize="9" orientation="landscape" r:id="rId1"/>
  <headerFooter>
    <oddHeader>&amp;CSpecifiche tecniche PC portatili 14" TCO Certified</oddHead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2D0AE10B-E1B6-403E-8C1F-29C92455DB4E}">
            <xm:f>PRINCIPALE!$C$10="NO"</xm:f>
            <x14:dxf>
              <font>
                <b/>
                <i val="0"/>
                <color rgb="FFFF0000"/>
              </font>
              <fill>
                <patternFill patternType="none">
                  <bgColor auto="1"/>
                </patternFill>
              </fill>
            </x14:dxf>
          </x14:cfRule>
          <xm:sqref>A2</xm:sqref>
        </x14:conditionalFormatting>
        <x14:conditionalFormatting xmlns:xm="http://schemas.microsoft.com/office/excel/2006/main">
          <x14:cfRule type="expression" priority="3" id="{3CAE726F-12AF-4B1C-9C29-7C2517AAF68C}">
            <xm:f>'PC 15" Specs'!$B43="NO"</xm:f>
            <x14:dxf>
              <fill>
                <patternFill>
                  <bgColor theme="0" tint="-0.14996795556505021"/>
                </patternFill>
              </fill>
            </x14:dxf>
          </x14:cfRule>
          <xm:sqref>C42 E42</xm:sqref>
        </x14:conditionalFormatting>
        <x14:conditionalFormatting xmlns:xm="http://schemas.microsoft.com/office/excel/2006/main">
          <x14:cfRule type="expression" priority="2" id="{F307FAF8-5974-4025-9968-7F9200A1475C}">
            <xm:f>'PC 13" TCO Specs'!$B44="NO"</xm:f>
            <x14:dxf>
              <fill>
                <patternFill>
                  <bgColor theme="0" tint="-0.14996795556505021"/>
                </patternFill>
              </fill>
            </x14:dxf>
          </x14:cfRule>
          <xm:sqref>E43 C43</xm:sqref>
        </x14:conditionalFormatting>
        <x14:conditionalFormatting xmlns:xm="http://schemas.microsoft.com/office/excel/2006/main">
          <x14:cfRule type="containsText" priority="1" operator="containsText" text="OK" id="{E2E804EE-507A-4D23-8532-3278F8B0F449}">
            <xm:f>NOT(ISERROR(SEARCH("OK",'PC 13" TCO Specs'!D42)))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D42:D43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view="pageLayout" zoomScaleNormal="100" workbookViewId="0">
      <selection activeCell="B3" sqref="B3"/>
    </sheetView>
  </sheetViews>
  <sheetFormatPr defaultRowHeight="14.5" x14ac:dyDescent="0.35"/>
  <cols>
    <col min="1" max="1" width="4.81640625" style="69" bestFit="1" customWidth="1"/>
    <col min="2" max="2" width="38.7265625" style="69" customWidth="1"/>
    <col min="3" max="3" width="10.54296875" style="69" customWidth="1"/>
    <col min="4" max="4" width="13.36328125" style="69" bestFit="1" customWidth="1"/>
    <col min="5" max="5" width="13.81640625" style="69" customWidth="1"/>
    <col min="6" max="6" width="9.36328125" style="69" bestFit="1" customWidth="1"/>
    <col min="7" max="7" width="12.54296875" style="69" customWidth="1"/>
    <col min="8" max="8" width="27.6328125" style="69" customWidth="1"/>
    <col min="9" max="16384" width="8.7265625" style="69"/>
  </cols>
  <sheetData>
    <row r="1" spans="1:8" x14ac:dyDescent="0.35">
      <c r="A1" s="116" t="s">
        <v>199</v>
      </c>
      <c r="B1" s="116"/>
      <c r="C1" s="116"/>
      <c r="D1" s="116"/>
      <c r="E1" s="116"/>
      <c r="F1" s="116"/>
      <c r="G1" s="116"/>
      <c r="H1" s="116"/>
    </row>
    <row r="2" spans="1:8" x14ac:dyDescent="0.35">
      <c r="A2" s="114" t="str">
        <f>IF(PRINCIPALE!C13="SI","","PRODOTTO NON OFFERTO NEL FOGLIO 'PRINCIPALE': MODIFICARE LA SCELTA NEL FOGLIO 'PRINCIPALE' O NON COMPILARE QUESTO FOGLIO")</f>
        <v/>
      </c>
      <c r="B2" s="115"/>
      <c r="C2" s="115"/>
      <c r="D2" s="115"/>
      <c r="E2" s="115"/>
      <c r="F2" s="115"/>
      <c r="G2" s="115"/>
      <c r="H2" s="131"/>
    </row>
    <row r="3" spans="1:8" ht="60" x14ac:dyDescent="0.35">
      <c r="A3" s="70" t="s">
        <v>0</v>
      </c>
      <c r="B3" s="70" t="s">
        <v>204</v>
      </c>
      <c r="C3" s="70" t="s">
        <v>45</v>
      </c>
      <c r="D3" s="70" t="s">
        <v>49</v>
      </c>
      <c r="E3" s="70" t="s">
        <v>77</v>
      </c>
      <c r="F3" s="70" t="s">
        <v>1</v>
      </c>
      <c r="G3" s="70" t="s">
        <v>47</v>
      </c>
      <c r="H3" s="70" t="s">
        <v>50</v>
      </c>
    </row>
    <row r="4" spans="1:8" x14ac:dyDescent="0.35">
      <c r="A4" s="70"/>
      <c r="B4" s="71" t="s">
        <v>108</v>
      </c>
      <c r="C4" s="70"/>
      <c r="D4" s="70"/>
      <c r="E4" s="70"/>
      <c r="F4" s="70"/>
      <c r="G4" s="70"/>
      <c r="H4" s="70"/>
    </row>
    <row r="5" spans="1:8" ht="24" x14ac:dyDescent="0.35">
      <c r="A5" s="72">
        <v>1</v>
      </c>
      <c r="B5" s="84" t="s">
        <v>67</v>
      </c>
      <c r="C5" s="74">
        <v>570</v>
      </c>
      <c r="D5" s="87">
        <v>32000</v>
      </c>
      <c r="E5" s="76">
        <f>D5/$D$5*VLOOKUP($B$5,PRINCIPALE!$A$10:$D$15,4,FALSE)</f>
        <v>12800</v>
      </c>
      <c r="F5" s="77" t="s">
        <v>2</v>
      </c>
      <c r="G5" s="22"/>
      <c r="H5" s="78" t="str">
        <f>IF(ISBLANK(G5),"Voce obbligatoria non offerta!",IF(G5&gt;C5,"Prezzo offerto superiore alla base d'asta!",IF(G5-TRUNC(G5,2)&lt;&gt;0,"Attenzione, il prezzo deve contenere al massimo due decimali","OK")))</f>
        <v>Voce obbligatoria non offerta!</v>
      </c>
    </row>
    <row r="6" spans="1:8" x14ac:dyDescent="0.35">
      <c r="A6" s="70"/>
      <c r="B6" s="71" t="s">
        <v>185</v>
      </c>
      <c r="C6" s="70"/>
      <c r="D6" s="86"/>
      <c r="E6" s="70"/>
      <c r="F6" s="70"/>
      <c r="G6" s="70"/>
      <c r="H6" s="70"/>
    </row>
    <row r="7" spans="1:8" ht="24" x14ac:dyDescent="0.35">
      <c r="A7" s="72">
        <v>2</v>
      </c>
      <c r="B7" s="73" t="s">
        <v>3</v>
      </c>
      <c r="C7" s="74">
        <v>60</v>
      </c>
      <c r="D7" s="87">
        <v>9600</v>
      </c>
      <c r="E7" s="76">
        <f>D7/$D$5*VLOOKUP($B$5,PRINCIPALE!$A$10:$D$15,4,FALSE)</f>
        <v>3840</v>
      </c>
      <c r="F7" s="77" t="s">
        <v>2</v>
      </c>
      <c r="G7" s="22"/>
      <c r="H7" s="78" t="str">
        <f t="shared" ref="H7:H11" si="0">IF(ISBLANK(G7),"Voce obbligatoria non offerta!",IF(G7&gt;C7,"Prezzo offerto superiore alla base d'asta!",IF(G7-TRUNC(G7,2)&lt;&gt;0,"Attenzione, il prezzo deve contenere al massimo due decimali","OK")))</f>
        <v>Voce obbligatoria non offerta!</v>
      </c>
    </row>
    <row r="8" spans="1:8" x14ac:dyDescent="0.35">
      <c r="A8" s="72">
        <v>3</v>
      </c>
      <c r="B8" s="73" t="s">
        <v>190</v>
      </c>
      <c r="C8" s="74">
        <v>180</v>
      </c>
      <c r="D8" s="87">
        <v>3200</v>
      </c>
      <c r="E8" s="76">
        <f>D8/$D$5*VLOOKUP($B$5,PRINCIPALE!$A$10:$D$15,4,FALSE)</f>
        <v>1280</v>
      </c>
      <c r="F8" s="77" t="s">
        <v>2</v>
      </c>
      <c r="G8" s="22"/>
      <c r="H8" s="78" t="str">
        <f t="shared" si="0"/>
        <v>Voce obbligatoria non offerta!</v>
      </c>
    </row>
    <row r="9" spans="1:8" x14ac:dyDescent="0.35">
      <c r="A9" s="72">
        <v>4</v>
      </c>
      <c r="B9" s="73" t="s">
        <v>4</v>
      </c>
      <c r="C9" s="74">
        <v>50</v>
      </c>
      <c r="D9" s="87">
        <v>9600</v>
      </c>
      <c r="E9" s="76">
        <f>D9/$D$5*VLOOKUP($B$5,PRINCIPALE!$A$10:$D$15,4,FALSE)</f>
        <v>3840</v>
      </c>
      <c r="F9" s="77" t="s">
        <v>2</v>
      </c>
      <c r="G9" s="22"/>
      <c r="H9" s="78" t="str">
        <f t="shared" si="0"/>
        <v>Voce obbligatoria non offerta!</v>
      </c>
    </row>
    <row r="10" spans="1:8" ht="24" x14ac:dyDescent="0.35">
      <c r="A10" s="72">
        <v>5</v>
      </c>
      <c r="B10" s="73" t="s">
        <v>5</v>
      </c>
      <c r="C10" s="74">
        <v>50</v>
      </c>
      <c r="D10" s="87">
        <v>9600</v>
      </c>
      <c r="E10" s="76">
        <f>D10/$D$5*VLOOKUP($B$5,PRINCIPALE!$A$10:$D$15,4,FALSE)</f>
        <v>3840</v>
      </c>
      <c r="F10" s="77" t="s">
        <v>2</v>
      </c>
      <c r="G10" s="22"/>
      <c r="H10" s="78" t="str">
        <f t="shared" si="0"/>
        <v>Voce obbligatoria non offerta!</v>
      </c>
    </row>
    <row r="11" spans="1:8" ht="24" x14ac:dyDescent="0.35">
      <c r="A11" s="72">
        <v>6</v>
      </c>
      <c r="B11" s="73" t="s">
        <v>6</v>
      </c>
      <c r="C11" s="74">
        <v>70</v>
      </c>
      <c r="D11" s="87">
        <v>16000</v>
      </c>
      <c r="E11" s="76">
        <f>D11/$D$5*VLOOKUP($B$5,PRINCIPALE!$A$10:$D$15,4,FALSE)</f>
        <v>6400</v>
      </c>
      <c r="F11" s="77" t="s">
        <v>2</v>
      </c>
      <c r="G11" s="22"/>
      <c r="H11" s="78" t="str">
        <f t="shared" si="0"/>
        <v>Voce obbligatoria non offerta!</v>
      </c>
    </row>
    <row r="12" spans="1:8" x14ac:dyDescent="0.35">
      <c r="A12" s="70"/>
      <c r="B12" s="71" t="s">
        <v>187</v>
      </c>
      <c r="C12" s="70"/>
      <c r="D12" s="86"/>
      <c r="E12" s="70"/>
      <c r="F12" s="70"/>
      <c r="G12" s="70"/>
      <c r="H12" s="70"/>
    </row>
    <row r="13" spans="1:8" ht="24" x14ac:dyDescent="0.35">
      <c r="A13" s="72">
        <v>7</v>
      </c>
      <c r="B13" s="73" t="s">
        <v>144</v>
      </c>
      <c r="C13" s="74">
        <v>100</v>
      </c>
      <c r="D13" s="87">
        <v>6400</v>
      </c>
      <c r="E13" s="76">
        <f>D13/$D$5*VLOOKUP($B$5,PRINCIPALE!$A$10:$D$15,4,FALSE)</f>
        <v>2560</v>
      </c>
      <c r="F13" s="77" t="s">
        <v>2</v>
      </c>
      <c r="G13" s="22"/>
      <c r="H13" s="78" t="str">
        <f t="shared" ref="H13" si="1">IF(ISBLANK(G13),"Voce obbligatoria NON offerta!",IF(G13&gt;C13,"Prezzo offerto superiore alla base d'asta!",IF(G13-TRUNC(G13,2)&lt;&gt;0,"Attenzione, il prezzo deve contenere al massimo due decimali","OK")))</f>
        <v>Voce obbligatoria NON offerta!</v>
      </c>
    </row>
    <row r="14" spans="1:8" x14ac:dyDescent="0.35">
      <c r="A14" s="70"/>
      <c r="B14" s="71" t="s">
        <v>186</v>
      </c>
      <c r="C14" s="70"/>
      <c r="D14" s="86"/>
      <c r="E14" s="70"/>
      <c r="F14" s="70"/>
      <c r="G14" s="70"/>
      <c r="H14" s="70"/>
    </row>
    <row r="15" spans="1:8" x14ac:dyDescent="0.35">
      <c r="A15" s="72">
        <v>8</v>
      </c>
      <c r="B15" s="73" t="s">
        <v>7</v>
      </c>
      <c r="C15" s="74">
        <v>120</v>
      </c>
      <c r="D15" s="87">
        <v>1600</v>
      </c>
      <c r="E15" s="76">
        <f>D15/$D$5*VLOOKUP($B$5,PRINCIPALE!$A$10:$D$15,4,FALSE)</f>
        <v>640</v>
      </c>
      <c r="F15" s="77" t="s">
        <v>2</v>
      </c>
      <c r="G15" s="22"/>
      <c r="H15" s="78" t="str">
        <f t="shared" ref="H15:H20" si="2">IF(ISBLANK(G15),"Voce obbligatoria NON offerta!",IF(G15&gt;C15,"Prezzo offerto superiore alla base d'asta!",IF(G15-TRUNC(G15,2)&lt;&gt;0,"Attenzione, il prezzo deve contenere al massimo due decimali","OK")))</f>
        <v>Voce obbligatoria NON offerta!</v>
      </c>
    </row>
    <row r="16" spans="1:8" x14ac:dyDescent="0.35">
      <c r="A16" s="72">
        <v>9</v>
      </c>
      <c r="B16" s="73" t="s">
        <v>8</v>
      </c>
      <c r="C16" s="74">
        <v>90</v>
      </c>
      <c r="D16" s="87">
        <v>6400</v>
      </c>
      <c r="E16" s="76">
        <f>D16/$D$5*VLOOKUP($B$5,PRINCIPALE!$A$10:$D$15,4,FALSE)</f>
        <v>2560</v>
      </c>
      <c r="F16" s="77" t="s">
        <v>2</v>
      </c>
      <c r="G16" s="22"/>
      <c r="H16" s="78" t="str">
        <f t="shared" si="2"/>
        <v>Voce obbligatoria NON offerta!</v>
      </c>
    </row>
    <row r="17" spans="1:8" x14ac:dyDescent="0.35">
      <c r="A17" s="72">
        <v>10</v>
      </c>
      <c r="B17" s="73" t="s">
        <v>9</v>
      </c>
      <c r="C17" s="74">
        <v>45</v>
      </c>
      <c r="D17" s="87">
        <v>4800</v>
      </c>
      <c r="E17" s="76">
        <f>D17/$D$5*VLOOKUP($B$5,PRINCIPALE!$A$10:$D$15,4,FALSE)</f>
        <v>1920</v>
      </c>
      <c r="F17" s="77" t="s">
        <v>2</v>
      </c>
      <c r="G17" s="22"/>
      <c r="H17" s="78" t="str">
        <f t="shared" si="2"/>
        <v>Voce obbligatoria NON offerta!</v>
      </c>
    </row>
    <row r="18" spans="1:8" x14ac:dyDescent="0.35">
      <c r="A18" s="72">
        <v>11</v>
      </c>
      <c r="B18" s="73" t="s">
        <v>10</v>
      </c>
      <c r="C18" s="74">
        <v>44</v>
      </c>
      <c r="D18" s="87">
        <v>9600</v>
      </c>
      <c r="E18" s="76">
        <f>D18/$D$5*VLOOKUP($B$5,PRINCIPALE!$A$10:$D$15,4,FALSE)</f>
        <v>3840</v>
      </c>
      <c r="F18" s="77" t="s">
        <v>2</v>
      </c>
      <c r="G18" s="22"/>
      <c r="H18" s="78" t="str">
        <f t="shared" si="2"/>
        <v>Voce obbligatoria NON offerta!</v>
      </c>
    </row>
    <row r="19" spans="1:8" ht="24" x14ac:dyDescent="0.35">
      <c r="A19" s="72">
        <v>12</v>
      </c>
      <c r="B19" s="73" t="s">
        <v>193</v>
      </c>
      <c r="C19" s="74">
        <v>50</v>
      </c>
      <c r="D19" s="87">
        <v>3200</v>
      </c>
      <c r="E19" s="76">
        <f>D19/$D$5*VLOOKUP($B$5,PRINCIPALE!$A$10:$D$15,4,FALSE)</f>
        <v>1280</v>
      </c>
      <c r="F19" s="77" t="s">
        <v>2</v>
      </c>
      <c r="G19" s="22"/>
      <c r="H19" s="78" t="str">
        <f t="shared" si="2"/>
        <v>Voce obbligatoria NON offerta!</v>
      </c>
    </row>
    <row r="20" spans="1:8" ht="24" x14ac:dyDescent="0.35">
      <c r="A20" s="72">
        <v>13</v>
      </c>
      <c r="B20" s="73" t="s">
        <v>192</v>
      </c>
      <c r="C20" s="74">
        <v>120</v>
      </c>
      <c r="D20" s="87">
        <v>24000</v>
      </c>
      <c r="E20" s="76">
        <f>D20/$D$5*VLOOKUP($B$5,PRINCIPALE!$A$10:$D$15,4,FALSE)</f>
        <v>9600</v>
      </c>
      <c r="F20" s="77" t="s">
        <v>2</v>
      </c>
      <c r="G20" s="22"/>
      <c r="H20" s="78" t="str">
        <f t="shared" si="2"/>
        <v>Voce obbligatoria NON offerta!</v>
      </c>
    </row>
    <row r="21" spans="1:8" x14ac:dyDescent="0.35">
      <c r="A21" s="70"/>
      <c r="B21" s="71" t="s">
        <v>188</v>
      </c>
      <c r="C21" s="70"/>
      <c r="D21" s="86"/>
      <c r="E21" s="70"/>
      <c r="F21" s="70"/>
      <c r="G21" s="70"/>
      <c r="H21" s="70"/>
    </row>
    <row r="22" spans="1:8" x14ac:dyDescent="0.35">
      <c r="A22" s="72">
        <v>14</v>
      </c>
      <c r="B22" s="73" t="s">
        <v>13</v>
      </c>
      <c r="C22" s="74">
        <v>45</v>
      </c>
      <c r="D22" s="87">
        <v>3200</v>
      </c>
      <c r="E22" s="76">
        <f>D22/$D$5*VLOOKUP($B$5,PRINCIPALE!$A$10:$D$15,4,FALSE)</f>
        <v>1280</v>
      </c>
      <c r="F22" s="72" t="s">
        <v>12</v>
      </c>
      <c r="G22" s="22"/>
      <c r="H22" s="78" t="str">
        <f t="shared" ref="H22:H25" si="3">IF(ISBLANK(G22),"OK, Voce facoltativa NON offerta",IF(G22&gt;C22,"Prezzo offerto superiore alla base d'asta!",IF(G22-TRUNC(G22,2)&lt;&gt;0,"Attenzione, il prezzo deve contenere al massimo due decimali","OK")))</f>
        <v>OK, Voce facoltativa NON offerta</v>
      </c>
    </row>
    <row r="23" spans="1:8" x14ac:dyDescent="0.35">
      <c r="A23" s="72">
        <v>15</v>
      </c>
      <c r="B23" s="73" t="s">
        <v>11</v>
      </c>
      <c r="C23" s="74">
        <v>30</v>
      </c>
      <c r="D23" s="87">
        <v>1600</v>
      </c>
      <c r="E23" s="76">
        <f>D23/$D$5*VLOOKUP($B$5,PRINCIPALE!$A$10:$D$15,4,FALSE)</f>
        <v>640</v>
      </c>
      <c r="F23" s="72" t="s">
        <v>12</v>
      </c>
      <c r="G23" s="22"/>
      <c r="H23" s="78" t="str">
        <f>IF(ISBLANK(G23),"OK, Voce facoltativa NON offerta",IF(G23&gt;C23,"Prezzo offerto superiore alla base d'asta!",IF(G23-TRUNC(G23,2)&lt;&gt;0,"Attenzione, il prezzo deve contenere al massimo due decimali","OK")))</f>
        <v>OK, Voce facoltativa NON offerta</v>
      </c>
    </row>
    <row r="24" spans="1:8" x14ac:dyDescent="0.35">
      <c r="A24" s="72">
        <v>16</v>
      </c>
      <c r="B24" s="73" t="s">
        <v>14</v>
      </c>
      <c r="C24" s="74">
        <v>145</v>
      </c>
      <c r="D24" s="87">
        <v>12800</v>
      </c>
      <c r="E24" s="76">
        <f>D24/$D$5*VLOOKUP($B$5,PRINCIPALE!$A$10:$D$15,4,FALSE)</f>
        <v>5120</v>
      </c>
      <c r="F24" s="72" t="s">
        <v>12</v>
      </c>
      <c r="G24" s="22"/>
      <c r="H24" s="78" t="str">
        <f t="shared" si="3"/>
        <v>OK, Voce facoltativa NON offerta</v>
      </c>
    </row>
    <row r="25" spans="1:8" x14ac:dyDescent="0.35">
      <c r="A25" s="72">
        <v>17</v>
      </c>
      <c r="B25" s="73" t="s">
        <v>15</v>
      </c>
      <c r="C25" s="74">
        <v>320</v>
      </c>
      <c r="D25" s="87">
        <v>4800</v>
      </c>
      <c r="E25" s="76">
        <f>D25/$D$5*VLOOKUP($B$5,PRINCIPALE!$A$10:$D$15,4,FALSE)</f>
        <v>1920</v>
      </c>
      <c r="F25" s="72" t="s">
        <v>12</v>
      </c>
      <c r="G25" s="22"/>
      <c r="H25" s="78" t="str">
        <f t="shared" si="3"/>
        <v>OK, Voce facoltativa NON offerta</v>
      </c>
    </row>
    <row r="26" spans="1:8" ht="2.5" customHeight="1" x14ac:dyDescent="0.35">
      <c r="E26" s="79"/>
    </row>
    <row r="27" spans="1:8" x14ac:dyDescent="0.35">
      <c r="A27" s="80"/>
      <c r="B27" s="130" t="s">
        <v>46</v>
      </c>
      <c r="C27" s="130"/>
      <c r="D27" s="130"/>
      <c r="E27" s="130"/>
      <c r="F27" s="130"/>
      <c r="G27" s="81">
        <f>SUMPRODUCT(E5:E25,TRUNC(G5:G25,2))</f>
        <v>0</v>
      </c>
    </row>
    <row r="28" spans="1:8" x14ac:dyDescent="0.35">
      <c r="A28" s="80"/>
      <c r="B28" s="130" t="s">
        <v>51</v>
      </c>
      <c r="C28" s="130"/>
      <c r="D28" s="130"/>
      <c r="E28" s="130"/>
      <c r="F28" s="130"/>
      <c r="G28" s="81">
        <f t="array" ref="G28">SUMPRODUCT(C5:C20,E5:E20)+SUMPRODUCT(C22:C25,E22:E25,IF(ISNUMBER(G22:G25),1,0))</f>
        <v>10623360</v>
      </c>
    </row>
    <row r="29" spans="1:8" x14ac:dyDescent="0.35">
      <c r="A29" s="80"/>
      <c r="B29" s="132" t="s">
        <v>208</v>
      </c>
      <c r="C29" s="132"/>
      <c r="D29" s="132"/>
      <c r="E29" s="132"/>
      <c r="F29" s="132"/>
      <c r="G29" s="94">
        <f>SUMPRODUCT(C5:C25,D5:D25)</f>
        <v>30142400</v>
      </c>
    </row>
    <row r="30" spans="1:8" x14ac:dyDescent="0.35">
      <c r="A30" s="80"/>
      <c r="B30" s="80"/>
      <c r="C30" s="80"/>
      <c r="D30" s="82"/>
      <c r="E30" s="82"/>
    </row>
    <row r="31" spans="1:8" x14ac:dyDescent="0.35">
      <c r="A31" s="80"/>
      <c r="B31" s="80"/>
      <c r="C31" s="80"/>
      <c r="D31" s="82"/>
      <c r="E31" s="82"/>
    </row>
    <row r="32" spans="1:8" x14ac:dyDescent="0.35">
      <c r="A32" s="80"/>
      <c r="B32" s="80"/>
      <c r="C32" s="80"/>
      <c r="D32" s="80"/>
      <c r="E32" s="80"/>
    </row>
  </sheetData>
  <sheetProtection algorithmName="SHA-512" hashValue="1CHDFM2Lc0L2tLIsC2IeVvKG4h7nMKTVoRgL/V/qADv8BtmSvaO52gbgsf1vQbUKc8+cAfIGXbc2lLfCjhb1LA==" saltValue="bDSUKuSr5o/Of7PYIOostg==" spinCount="100000" sheet="1" objects="1" scenarios="1"/>
  <mergeCells count="5">
    <mergeCell ref="A1:H1"/>
    <mergeCell ref="B27:F27"/>
    <mergeCell ref="B28:F28"/>
    <mergeCell ref="A2:H2"/>
    <mergeCell ref="B29:F29"/>
  </mergeCells>
  <conditionalFormatting sqref="H5 H7:H11 H15:H20 H22:H25">
    <cfRule type="cellIs" dxfId="30" priority="5" operator="equal">
      <formula>"OK"</formula>
    </cfRule>
  </conditionalFormatting>
  <conditionalFormatting sqref="H24:H25">
    <cfRule type="cellIs" dxfId="29" priority="4" operator="equal">
      <formula>"OK"</formula>
    </cfRule>
  </conditionalFormatting>
  <conditionalFormatting sqref="H22:H25">
    <cfRule type="cellIs" dxfId="28" priority="3" operator="equal">
      <formula>"OK, Voce facoltativa non offerta"</formula>
    </cfRule>
  </conditionalFormatting>
  <conditionalFormatting sqref="H13">
    <cfRule type="cellIs" dxfId="27" priority="1" operator="equal">
      <formula>"OK"</formula>
    </cfRule>
  </conditionalFormatting>
  <pageMargins left="0.25" right="0.25" top="0.75" bottom="0.75" header="0.3" footer="0.3"/>
  <pageSetup paperSize="9" orientation="landscape" r:id="rId1"/>
  <headerFooter>
    <oddHeader>&amp;CPrezzi PC portatili 14" TCO Certified</oddHead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FB27939E-95CE-4F22-80B8-70F980EBB95E}">
            <xm:f>PRINCIPALE!$C$11="NO"</xm:f>
            <x14:dxf>
              <font>
                <b/>
                <i val="0"/>
                <color rgb="FFFF0000"/>
              </font>
              <fill>
                <patternFill patternType="none">
                  <bgColor auto="1"/>
                </patternFill>
              </fill>
            </x14:dxf>
          </x14:cfRule>
          <xm:sqref>A2:H2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9"/>
  <sheetViews>
    <sheetView view="pageLayout" zoomScaleNormal="100" workbookViewId="0">
      <selection activeCell="C4" sqref="C4"/>
    </sheetView>
  </sheetViews>
  <sheetFormatPr defaultRowHeight="13" x14ac:dyDescent="0.3"/>
  <cols>
    <col min="1" max="1" width="42.453125" style="65" customWidth="1"/>
    <col min="2" max="2" width="13.90625" style="39" bestFit="1" customWidth="1"/>
    <col min="3" max="3" width="23.54296875" style="39" customWidth="1"/>
    <col min="4" max="4" width="26.81640625" style="39" customWidth="1"/>
    <col min="5" max="5" width="27.36328125" style="39" customWidth="1"/>
    <col min="6" max="16384" width="8.7265625" style="32"/>
  </cols>
  <sheetData>
    <row r="1" spans="1:5" x14ac:dyDescent="0.3">
      <c r="A1" s="116" t="s">
        <v>200</v>
      </c>
      <c r="B1" s="116"/>
      <c r="C1" s="116"/>
      <c r="D1" s="116"/>
      <c r="E1" s="116"/>
    </row>
    <row r="2" spans="1:5" x14ac:dyDescent="0.3">
      <c r="A2" s="114" t="str">
        <f>IF(PRINCIPALE!C14="SI","","PRODOTTO NON OFFERTO NEL FOGLIO 'PRINCIPALE': MODIFICARE LA SCELTA NEL FOGLIO 'PRINCIPALE' O NON COMPILARE QUESTO FOGLIO")</f>
        <v/>
      </c>
      <c r="B2" s="115"/>
      <c r="C2" s="115"/>
      <c r="D2" s="115"/>
      <c r="E2" s="115"/>
    </row>
    <row r="3" spans="1:5" ht="26" customHeight="1" x14ac:dyDescent="0.3">
      <c r="A3" s="117" t="s">
        <v>137</v>
      </c>
      <c r="B3" s="117"/>
      <c r="C3" s="118"/>
      <c r="D3" s="119"/>
      <c r="E3" s="119"/>
    </row>
    <row r="4" spans="1:5" ht="26" customHeight="1" x14ac:dyDescent="0.3">
      <c r="A4" s="117" t="s">
        <v>62</v>
      </c>
      <c r="B4" s="117"/>
      <c r="C4" s="66" t="s">
        <v>207</v>
      </c>
      <c r="D4" s="120" t="str">
        <f>IF(ISBLANK(C4),"Attenzione, valore non inserito","OK, il possesso della certificazione TCO non è obbligatorio su questo prodotto principale")</f>
        <v>OK, il possesso della certificazione TCO non è obbligatorio su questo prodotto principale</v>
      </c>
      <c r="E4" s="120"/>
    </row>
    <row r="5" spans="1:5" x14ac:dyDescent="0.3">
      <c r="A5" s="56"/>
      <c r="B5" s="56"/>
      <c r="C5" s="56"/>
      <c r="D5" s="56"/>
      <c r="E5" s="56"/>
    </row>
    <row r="6" spans="1:5" ht="26" x14ac:dyDescent="0.3">
      <c r="A6" s="57" t="s">
        <v>175</v>
      </c>
      <c r="B6" s="57" t="s">
        <v>57</v>
      </c>
      <c r="C6" s="113" t="s">
        <v>59</v>
      </c>
      <c r="D6" s="113"/>
      <c r="E6" s="59" t="s">
        <v>60</v>
      </c>
    </row>
    <row r="7" spans="1:5" x14ac:dyDescent="0.3">
      <c r="A7" s="60" t="s">
        <v>83</v>
      </c>
      <c r="B7" s="60"/>
      <c r="C7" s="118"/>
      <c r="D7" s="119"/>
      <c r="E7" s="21"/>
    </row>
    <row r="8" spans="1:5" x14ac:dyDescent="0.3">
      <c r="A8" s="60" t="s">
        <v>113</v>
      </c>
      <c r="B8" s="60" t="s">
        <v>16</v>
      </c>
      <c r="C8" s="121" t="s">
        <v>112</v>
      </c>
      <c r="D8" s="122"/>
      <c r="E8" s="21"/>
    </row>
    <row r="9" spans="1:5" ht="13" customHeight="1" x14ac:dyDescent="0.3">
      <c r="A9" s="60" t="s">
        <v>114</v>
      </c>
      <c r="B9" s="60" t="s">
        <v>16</v>
      </c>
      <c r="C9" s="121" t="s">
        <v>112</v>
      </c>
      <c r="D9" s="122"/>
      <c r="E9" s="21"/>
    </row>
    <row r="10" spans="1:5" ht="13" customHeight="1" x14ac:dyDescent="0.3">
      <c r="A10" s="60" t="s">
        <v>80</v>
      </c>
      <c r="B10" s="60" t="s">
        <v>16</v>
      </c>
      <c r="C10" s="121" t="s">
        <v>112</v>
      </c>
      <c r="D10" s="122"/>
      <c r="E10" s="21"/>
    </row>
    <row r="11" spans="1:5" ht="13" customHeight="1" x14ac:dyDescent="0.3">
      <c r="A11" s="60" t="s">
        <v>79</v>
      </c>
      <c r="B11" s="60" t="s">
        <v>16</v>
      </c>
      <c r="C11" s="121" t="s">
        <v>112</v>
      </c>
      <c r="D11" s="122"/>
      <c r="E11" s="21"/>
    </row>
    <row r="12" spans="1:5" ht="13" customHeight="1" x14ac:dyDescent="0.3">
      <c r="A12" s="60" t="s">
        <v>81</v>
      </c>
      <c r="B12" s="60" t="s">
        <v>16</v>
      </c>
      <c r="C12" s="121" t="s">
        <v>112</v>
      </c>
      <c r="D12" s="122"/>
      <c r="E12" s="21"/>
    </row>
    <row r="13" spans="1:5" ht="13" customHeight="1" x14ac:dyDescent="0.3">
      <c r="A13" s="60" t="s">
        <v>82</v>
      </c>
      <c r="B13" s="60" t="s">
        <v>16</v>
      </c>
      <c r="C13" s="121" t="s">
        <v>112</v>
      </c>
      <c r="D13" s="122"/>
      <c r="E13" s="21"/>
    </row>
    <row r="14" spans="1:5" ht="13" customHeight="1" x14ac:dyDescent="0.3">
      <c r="A14" s="60" t="s">
        <v>115</v>
      </c>
      <c r="B14" s="60" t="s">
        <v>16</v>
      </c>
      <c r="C14" s="121" t="s">
        <v>112</v>
      </c>
      <c r="D14" s="122"/>
      <c r="E14" s="21"/>
    </row>
    <row r="15" spans="1:5" ht="13" customHeight="1" x14ac:dyDescent="0.3">
      <c r="A15" s="60" t="s">
        <v>116</v>
      </c>
      <c r="B15" s="60" t="s">
        <v>16</v>
      </c>
      <c r="C15" s="121" t="s">
        <v>112</v>
      </c>
      <c r="D15" s="122"/>
      <c r="E15" s="21"/>
    </row>
    <row r="16" spans="1:5" ht="13" customHeight="1" x14ac:dyDescent="0.3">
      <c r="A16" s="60" t="s">
        <v>117</v>
      </c>
      <c r="B16" s="60" t="s">
        <v>16</v>
      </c>
      <c r="C16" s="121" t="s">
        <v>112</v>
      </c>
      <c r="D16" s="122"/>
      <c r="E16" s="21"/>
    </row>
    <row r="17" spans="1:5" ht="13" customHeight="1" x14ac:dyDescent="0.3">
      <c r="A17" s="60" t="s">
        <v>138</v>
      </c>
      <c r="B17" s="60" t="s">
        <v>16</v>
      </c>
      <c r="C17" s="121" t="s">
        <v>112</v>
      </c>
      <c r="D17" s="122"/>
      <c r="E17" s="21"/>
    </row>
    <row r="18" spans="1:5" ht="13" customHeight="1" x14ac:dyDescent="0.3">
      <c r="A18" s="60" t="s">
        <v>17</v>
      </c>
      <c r="B18" s="60" t="s">
        <v>16</v>
      </c>
      <c r="C18" s="121" t="s">
        <v>112</v>
      </c>
      <c r="D18" s="122"/>
      <c r="E18" s="21"/>
    </row>
    <row r="19" spans="1:5" ht="13" customHeight="1" x14ac:dyDescent="0.3">
      <c r="A19" s="60" t="s">
        <v>18</v>
      </c>
      <c r="B19" s="60" t="s">
        <v>16</v>
      </c>
      <c r="C19" s="121" t="s">
        <v>112</v>
      </c>
      <c r="D19" s="122"/>
      <c r="E19" s="21"/>
    </row>
    <row r="20" spans="1:5" ht="13" customHeight="1" x14ac:dyDescent="0.3">
      <c r="A20" s="60" t="s">
        <v>118</v>
      </c>
      <c r="B20" s="60" t="s">
        <v>16</v>
      </c>
      <c r="C20" s="121" t="s">
        <v>112</v>
      </c>
      <c r="D20" s="122"/>
      <c r="E20" s="21"/>
    </row>
    <row r="21" spans="1:5" ht="13" customHeight="1" x14ac:dyDescent="0.3">
      <c r="A21" s="60" t="s">
        <v>119</v>
      </c>
      <c r="B21" s="60" t="s">
        <v>16</v>
      </c>
      <c r="C21" s="121" t="s">
        <v>112</v>
      </c>
      <c r="D21" s="122"/>
      <c r="E21" s="21"/>
    </row>
    <row r="22" spans="1:5" ht="13" customHeight="1" x14ac:dyDescent="0.3">
      <c r="A22" s="147" t="s">
        <v>211</v>
      </c>
      <c r="B22" s="60" t="s">
        <v>16</v>
      </c>
      <c r="C22" s="121" t="s">
        <v>112</v>
      </c>
      <c r="D22" s="122"/>
      <c r="E22" s="90"/>
    </row>
    <row r="23" spans="1:5" ht="13" customHeight="1" x14ac:dyDescent="0.3">
      <c r="A23" s="60" t="s">
        <v>19</v>
      </c>
      <c r="B23" s="60" t="s">
        <v>16</v>
      </c>
      <c r="C23" s="121" t="s">
        <v>112</v>
      </c>
      <c r="D23" s="122"/>
      <c r="E23" s="21"/>
    </row>
    <row r="24" spans="1:5" ht="13" customHeight="1" x14ac:dyDescent="0.3">
      <c r="A24" s="60" t="s">
        <v>20</v>
      </c>
      <c r="B24" s="60" t="s">
        <v>16</v>
      </c>
      <c r="C24" s="121" t="s">
        <v>112</v>
      </c>
      <c r="D24" s="122"/>
      <c r="E24" s="21"/>
    </row>
    <row r="25" spans="1:5" ht="13" customHeight="1" x14ac:dyDescent="0.3">
      <c r="A25" s="60" t="s">
        <v>21</v>
      </c>
      <c r="B25" s="60" t="s">
        <v>16</v>
      </c>
      <c r="C25" s="121" t="s">
        <v>112</v>
      </c>
      <c r="D25" s="122"/>
      <c r="E25" s="21"/>
    </row>
    <row r="26" spans="1:5" ht="13" customHeight="1" x14ac:dyDescent="0.3">
      <c r="A26" s="60" t="s">
        <v>78</v>
      </c>
      <c r="B26" s="60" t="s">
        <v>16</v>
      </c>
      <c r="C26" s="121" t="s">
        <v>112</v>
      </c>
      <c r="D26" s="122"/>
      <c r="E26" s="21"/>
    </row>
    <row r="27" spans="1:5" ht="13" customHeight="1" x14ac:dyDescent="0.3">
      <c r="A27" s="60" t="s">
        <v>22</v>
      </c>
      <c r="B27" s="60" t="s">
        <v>16</v>
      </c>
      <c r="C27" s="121" t="s">
        <v>112</v>
      </c>
      <c r="D27" s="122"/>
      <c r="E27" s="21"/>
    </row>
    <row r="28" spans="1:5" ht="13" customHeight="1" x14ac:dyDescent="0.3">
      <c r="A28" s="60" t="s">
        <v>23</v>
      </c>
      <c r="B28" s="60" t="s">
        <v>16</v>
      </c>
      <c r="C28" s="121" t="s">
        <v>112</v>
      </c>
      <c r="D28" s="122"/>
      <c r="E28" s="21"/>
    </row>
    <row r="29" spans="1:5" ht="13" customHeight="1" x14ac:dyDescent="0.3">
      <c r="A29" s="60" t="s">
        <v>120</v>
      </c>
      <c r="B29" s="60" t="s">
        <v>16</v>
      </c>
      <c r="C29" s="121" t="s">
        <v>112</v>
      </c>
      <c r="D29" s="122"/>
      <c r="E29" s="21"/>
    </row>
    <row r="30" spans="1:5" ht="13" customHeight="1" x14ac:dyDescent="0.3">
      <c r="A30" s="60" t="s">
        <v>24</v>
      </c>
      <c r="B30" s="60" t="s">
        <v>16</v>
      </c>
      <c r="C30" s="121" t="s">
        <v>112</v>
      </c>
      <c r="D30" s="122"/>
      <c r="E30" s="21"/>
    </row>
    <row r="31" spans="1:5" ht="13" customHeight="1" x14ac:dyDescent="0.3">
      <c r="A31" s="60" t="s">
        <v>25</v>
      </c>
      <c r="B31" s="60" t="s">
        <v>16</v>
      </c>
      <c r="C31" s="121" t="s">
        <v>112</v>
      </c>
      <c r="D31" s="122"/>
      <c r="E31" s="21"/>
    </row>
    <row r="32" spans="1:5" ht="13" customHeight="1" x14ac:dyDescent="0.3">
      <c r="A32" s="60" t="s">
        <v>26</v>
      </c>
      <c r="B32" s="60" t="s">
        <v>101</v>
      </c>
      <c r="C32" s="121" t="s">
        <v>112</v>
      </c>
      <c r="D32" s="122"/>
      <c r="E32" s="21"/>
    </row>
    <row r="33" spans="1:5" ht="26" x14ac:dyDescent="0.3">
      <c r="A33" s="58" t="s">
        <v>180</v>
      </c>
      <c r="B33" s="57" t="s">
        <v>52</v>
      </c>
      <c r="C33" s="57" t="s">
        <v>205</v>
      </c>
      <c r="D33" s="57" t="s">
        <v>50</v>
      </c>
      <c r="E33" s="59" t="s">
        <v>58</v>
      </c>
    </row>
    <row r="34" spans="1:5" x14ac:dyDescent="0.3">
      <c r="A34" s="61" t="s">
        <v>28</v>
      </c>
      <c r="B34" s="66"/>
      <c r="C34" s="21"/>
      <c r="D34" s="62" t="str">
        <f>IF(B34="SI",IF(ISNUMBER(C34),"OK","specificare n. di GB max espandibilità RAM"),"OK, specifica NON offerta")</f>
        <v>OK, specifica NON offerta</v>
      </c>
      <c r="E34" s="21"/>
    </row>
    <row r="35" spans="1:5" x14ac:dyDescent="0.3">
      <c r="A35" s="61" t="s">
        <v>29</v>
      </c>
      <c r="B35" s="66"/>
      <c r="C35" s="63"/>
      <c r="D35" s="62" t="str">
        <f>IF(B35="SI","OK, specifica offerta","OK, specifica NON offerta")</f>
        <v>OK, specifica NON offerta</v>
      </c>
      <c r="E35" s="21"/>
    </row>
    <row r="36" spans="1:5" x14ac:dyDescent="0.3">
      <c r="A36" s="61" t="s">
        <v>30</v>
      </c>
      <c r="B36" s="66"/>
      <c r="C36" s="21"/>
      <c r="D36" s="62" t="str">
        <f>IF(B36="SI",IF(ISNUMBER(C36),"OK","specificare n. totale di porte USB"),"OK, specifica NON offerta")</f>
        <v>OK, specifica NON offerta</v>
      </c>
      <c r="E36" s="21"/>
    </row>
    <row r="37" spans="1:5" x14ac:dyDescent="0.3">
      <c r="A37" s="61" t="s">
        <v>31</v>
      </c>
      <c r="B37" s="66"/>
      <c r="C37" s="63"/>
      <c r="D37" s="62" t="str">
        <f>IF(B37="SI","OK, specifica offerta","OK, specifica NON offerta")</f>
        <v>OK, specifica NON offerta</v>
      </c>
      <c r="E37" s="21"/>
    </row>
    <row r="38" spans="1:5" ht="26" x14ac:dyDescent="0.3">
      <c r="A38" s="61" t="s">
        <v>209</v>
      </c>
      <c r="B38" s="66"/>
      <c r="C38" s="21"/>
      <c r="D38" s="62" t="str">
        <f>IF(B38="SI",IF(ISNUMBER(C38),"OK","specificare n. totale di monitor supportati"),"OK, specifica NON offerta")</f>
        <v>OK, specifica NON offerta</v>
      </c>
      <c r="E38" s="21"/>
    </row>
    <row r="39" spans="1:5" x14ac:dyDescent="0.3">
      <c r="A39" s="61" t="s">
        <v>109</v>
      </c>
      <c r="B39" s="66"/>
      <c r="C39" s="63"/>
      <c r="D39" s="62" t="str">
        <f>IF(B39="SI","OK, specifica offerta","OK, specifica NON offerta")</f>
        <v>OK, specifica NON offerta</v>
      </c>
      <c r="E39" s="21"/>
    </row>
    <row r="40" spans="1:5" x14ac:dyDescent="0.3">
      <c r="A40" s="61" t="s">
        <v>34</v>
      </c>
      <c r="B40" s="66"/>
      <c r="C40" s="63"/>
      <c r="D40" s="62" t="str">
        <f>IF(B40="SI","OK, specifica offerta","OK, specifica NON offerta")</f>
        <v>OK, specifica NON offerta</v>
      </c>
      <c r="E40" s="21"/>
    </row>
    <row r="41" spans="1:5" ht="26" x14ac:dyDescent="0.3">
      <c r="A41" s="61" t="s">
        <v>181</v>
      </c>
      <c r="B41" s="67"/>
      <c r="C41" s="63"/>
      <c r="D41" s="62" t="str">
        <f t="shared" ref="D41:D42" si="0">IF(B41="SI","OK, specifica offerta","OK, specifica NON offerta")</f>
        <v>OK, specifica NON offerta</v>
      </c>
      <c r="E41" s="68"/>
    </row>
    <row r="42" spans="1:5" ht="26" x14ac:dyDescent="0.3">
      <c r="A42" s="148" t="s">
        <v>212</v>
      </c>
      <c r="B42" s="89"/>
      <c r="C42" s="63"/>
      <c r="D42" s="62" t="str">
        <f t="shared" si="0"/>
        <v>OK, specifica NON offerta</v>
      </c>
      <c r="E42" s="90"/>
    </row>
    <row r="43" spans="1:5" ht="26" x14ac:dyDescent="0.3">
      <c r="A43" s="57" t="s">
        <v>191</v>
      </c>
      <c r="B43" s="57" t="s">
        <v>57</v>
      </c>
      <c r="C43" s="113" t="s">
        <v>53</v>
      </c>
      <c r="D43" s="113"/>
      <c r="E43" s="59" t="s">
        <v>60</v>
      </c>
    </row>
    <row r="44" spans="1:5" x14ac:dyDescent="0.3">
      <c r="A44" s="60" t="s">
        <v>85</v>
      </c>
      <c r="B44" s="60"/>
      <c r="C44" s="124"/>
      <c r="D44" s="125"/>
      <c r="E44" s="21"/>
    </row>
    <row r="45" spans="1:5" x14ac:dyDescent="0.3">
      <c r="A45" s="60" t="s">
        <v>113</v>
      </c>
      <c r="B45" s="60" t="s">
        <v>84</v>
      </c>
      <c r="C45" s="126" t="s">
        <v>121</v>
      </c>
      <c r="D45" s="126"/>
      <c r="E45" s="21"/>
    </row>
    <row r="46" spans="1:5" x14ac:dyDescent="0.3">
      <c r="A46" s="60" t="s">
        <v>189</v>
      </c>
      <c r="B46" s="60"/>
      <c r="C46" s="124"/>
      <c r="D46" s="125"/>
      <c r="E46" s="21"/>
    </row>
    <row r="47" spans="1:5" x14ac:dyDescent="0.3">
      <c r="A47" s="60" t="s">
        <v>113</v>
      </c>
      <c r="B47" s="60" t="s">
        <v>84</v>
      </c>
      <c r="C47" s="126" t="s">
        <v>121</v>
      </c>
      <c r="D47" s="126"/>
      <c r="E47" s="21"/>
    </row>
    <row r="48" spans="1:5" ht="26" x14ac:dyDescent="0.3">
      <c r="A48" s="60" t="s">
        <v>86</v>
      </c>
      <c r="B48" s="60" t="s">
        <v>87</v>
      </c>
      <c r="C48" s="126" t="s">
        <v>121</v>
      </c>
      <c r="D48" s="126"/>
      <c r="E48" s="21"/>
    </row>
    <row r="49" spans="1:5" s="64" customFormat="1" ht="26" x14ac:dyDescent="0.3">
      <c r="A49" s="60" t="s">
        <v>123</v>
      </c>
      <c r="B49" s="60" t="s">
        <v>87</v>
      </c>
      <c r="C49" s="126" t="s">
        <v>121</v>
      </c>
      <c r="D49" s="126"/>
      <c r="E49" s="21"/>
    </row>
    <row r="50" spans="1:5" ht="26" x14ac:dyDescent="0.3">
      <c r="A50" s="60" t="s">
        <v>88</v>
      </c>
      <c r="B50" s="60" t="s">
        <v>84</v>
      </c>
      <c r="C50" s="123" t="s">
        <v>122</v>
      </c>
      <c r="D50" s="123"/>
      <c r="E50" s="21"/>
    </row>
    <row r="51" spans="1:5" x14ac:dyDescent="0.3">
      <c r="A51" s="60" t="s">
        <v>89</v>
      </c>
      <c r="B51" s="60" t="s">
        <v>84</v>
      </c>
      <c r="C51" s="123" t="s">
        <v>122</v>
      </c>
      <c r="D51" s="123"/>
      <c r="E51" s="21"/>
    </row>
    <row r="52" spans="1:5" ht="26" x14ac:dyDescent="0.3">
      <c r="A52" s="57" t="s">
        <v>35</v>
      </c>
      <c r="B52" s="57" t="s">
        <v>57</v>
      </c>
      <c r="C52" s="113" t="s">
        <v>53</v>
      </c>
      <c r="D52" s="113"/>
      <c r="E52" s="59" t="s">
        <v>58</v>
      </c>
    </row>
    <row r="53" spans="1:5" x14ac:dyDescent="0.3">
      <c r="A53" s="60" t="s">
        <v>61</v>
      </c>
      <c r="B53" s="60" t="s">
        <v>36</v>
      </c>
      <c r="C53" s="126" t="s">
        <v>132</v>
      </c>
      <c r="D53" s="126"/>
      <c r="E53" s="21"/>
    </row>
    <row r="54" spans="1:5" ht="26" x14ac:dyDescent="0.3">
      <c r="A54" s="57" t="s">
        <v>37</v>
      </c>
      <c r="B54" s="57" t="s">
        <v>57</v>
      </c>
      <c r="C54" s="113" t="s">
        <v>53</v>
      </c>
      <c r="D54" s="113"/>
      <c r="E54" s="59" t="s">
        <v>58</v>
      </c>
    </row>
    <row r="55" spans="1:5" x14ac:dyDescent="0.3">
      <c r="A55" s="60" t="s">
        <v>90</v>
      </c>
      <c r="B55" s="60"/>
      <c r="C55" s="128"/>
      <c r="D55" s="129"/>
      <c r="E55" s="21"/>
    </row>
    <row r="56" spans="1:5" x14ac:dyDescent="0.3">
      <c r="A56" s="60" t="s">
        <v>126</v>
      </c>
      <c r="B56" s="60" t="s">
        <v>38</v>
      </c>
      <c r="C56" s="127" t="s">
        <v>125</v>
      </c>
      <c r="D56" s="127"/>
      <c r="E56" s="21"/>
    </row>
    <row r="57" spans="1:5" ht="26" x14ac:dyDescent="0.3">
      <c r="A57" s="60" t="s">
        <v>102</v>
      </c>
      <c r="B57" s="60" t="s">
        <v>145</v>
      </c>
      <c r="C57" s="127" t="s">
        <v>135</v>
      </c>
      <c r="D57" s="127"/>
      <c r="E57" s="21"/>
    </row>
    <row r="58" spans="1:5" x14ac:dyDescent="0.3">
      <c r="A58" s="60" t="s">
        <v>91</v>
      </c>
      <c r="B58" s="60"/>
      <c r="C58" s="128"/>
      <c r="D58" s="129"/>
      <c r="E58" s="21"/>
    </row>
    <row r="59" spans="1:5" x14ac:dyDescent="0.3">
      <c r="A59" s="60" t="s">
        <v>127</v>
      </c>
      <c r="B59" s="60" t="s">
        <v>38</v>
      </c>
      <c r="C59" s="127" t="s">
        <v>125</v>
      </c>
      <c r="D59" s="127"/>
      <c r="E59" s="21"/>
    </row>
    <row r="60" spans="1:5" x14ac:dyDescent="0.3">
      <c r="A60" s="60" t="s">
        <v>103</v>
      </c>
      <c r="B60" s="60" t="s">
        <v>145</v>
      </c>
      <c r="C60" s="127" t="s">
        <v>135</v>
      </c>
      <c r="D60" s="127"/>
      <c r="E60" s="21"/>
    </row>
    <row r="61" spans="1:5" x14ac:dyDescent="0.3">
      <c r="A61" s="60" t="s">
        <v>92</v>
      </c>
      <c r="B61" s="60"/>
      <c r="C61" s="128"/>
      <c r="D61" s="129"/>
      <c r="E61" s="21"/>
    </row>
    <row r="62" spans="1:5" x14ac:dyDescent="0.3">
      <c r="A62" s="60" t="s">
        <v>128</v>
      </c>
      <c r="B62" s="60" t="s">
        <v>38</v>
      </c>
      <c r="C62" s="127" t="s">
        <v>125</v>
      </c>
      <c r="D62" s="127"/>
      <c r="E62" s="21"/>
    </row>
    <row r="63" spans="1:5" x14ac:dyDescent="0.3">
      <c r="A63" s="60" t="s">
        <v>130</v>
      </c>
      <c r="B63" s="60" t="s">
        <v>145</v>
      </c>
      <c r="C63" s="127" t="s">
        <v>135</v>
      </c>
      <c r="D63" s="127"/>
      <c r="E63" s="21"/>
    </row>
    <row r="64" spans="1:5" x14ac:dyDescent="0.3">
      <c r="A64" s="60" t="s">
        <v>93</v>
      </c>
      <c r="B64" s="60"/>
      <c r="C64" s="128"/>
      <c r="D64" s="129"/>
      <c r="E64" s="21"/>
    </row>
    <row r="65" spans="1:5" x14ac:dyDescent="0.3">
      <c r="A65" s="60" t="s">
        <v>131</v>
      </c>
      <c r="B65" s="60" t="s">
        <v>38</v>
      </c>
      <c r="C65" s="127" t="s">
        <v>125</v>
      </c>
      <c r="D65" s="127"/>
      <c r="E65" s="21"/>
    </row>
    <row r="66" spans="1:5" x14ac:dyDescent="0.3">
      <c r="A66" s="60" t="s">
        <v>143</v>
      </c>
      <c r="B66" s="60" t="s">
        <v>145</v>
      </c>
      <c r="C66" s="127" t="s">
        <v>135</v>
      </c>
      <c r="D66" s="127"/>
      <c r="E66" s="21"/>
    </row>
    <row r="67" spans="1:5" ht="26" x14ac:dyDescent="0.3">
      <c r="A67" s="58" t="s">
        <v>182</v>
      </c>
      <c r="B67" s="57" t="s">
        <v>52</v>
      </c>
      <c r="C67" s="57" t="s">
        <v>205</v>
      </c>
      <c r="D67" s="57" t="s">
        <v>50</v>
      </c>
      <c r="E67" s="59" t="s">
        <v>58</v>
      </c>
    </row>
    <row r="68" spans="1:5" ht="26" x14ac:dyDescent="0.3">
      <c r="A68" s="61" t="s">
        <v>32</v>
      </c>
      <c r="B68" s="66"/>
      <c r="C68" s="63"/>
      <c r="D68" s="62" t="str">
        <f>IF(B68="SI","OK, specifica offerta","OK, specifica NON offerta")</f>
        <v>OK, specifica NON offerta</v>
      </c>
      <c r="E68" s="21"/>
    </row>
    <row r="69" spans="1:5" ht="26" x14ac:dyDescent="0.3">
      <c r="A69" s="61" t="s">
        <v>33</v>
      </c>
      <c r="B69" s="66"/>
      <c r="C69" s="63"/>
      <c r="D69" s="62" t="str">
        <f>IF(B69="SI","OK, specifica offerta","OK, specifica NON offerta")</f>
        <v>OK, specifica NON offerta</v>
      </c>
      <c r="E69" s="21"/>
    </row>
    <row r="70" spans="1:5" ht="39" customHeight="1" x14ac:dyDescent="0.3">
      <c r="A70" s="57" t="s">
        <v>39</v>
      </c>
      <c r="B70" s="57" t="s">
        <v>57</v>
      </c>
      <c r="C70" s="113" t="s">
        <v>206</v>
      </c>
      <c r="D70" s="113"/>
      <c r="E70" s="59" t="s">
        <v>58</v>
      </c>
    </row>
    <row r="71" spans="1:5" x14ac:dyDescent="0.3">
      <c r="A71" s="60" t="s">
        <v>94</v>
      </c>
      <c r="B71" s="60"/>
      <c r="C71" s="128"/>
      <c r="D71" s="129"/>
      <c r="E71" s="21"/>
    </row>
    <row r="72" spans="1:5" x14ac:dyDescent="0.3">
      <c r="A72" s="60" t="s">
        <v>13</v>
      </c>
      <c r="B72" s="60" t="s">
        <v>96</v>
      </c>
      <c r="C72" s="127" t="s">
        <v>133</v>
      </c>
      <c r="D72" s="127"/>
      <c r="E72" s="21"/>
    </row>
    <row r="73" spans="1:5" ht="13" customHeight="1" x14ac:dyDescent="0.3">
      <c r="A73" s="60" t="s">
        <v>146</v>
      </c>
      <c r="B73" s="60" t="s">
        <v>145</v>
      </c>
      <c r="C73" s="127" t="s">
        <v>135</v>
      </c>
      <c r="D73" s="127"/>
      <c r="E73" s="21"/>
    </row>
    <row r="74" spans="1:5" x14ac:dyDescent="0.3">
      <c r="A74" s="60" t="s">
        <v>95</v>
      </c>
      <c r="B74" s="60"/>
      <c r="C74" s="128"/>
      <c r="D74" s="129"/>
      <c r="E74" s="21"/>
    </row>
    <row r="75" spans="1:5" x14ac:dyDescent="0.3">
      <c r="A75" s="60" t="s">
        <v>11</v>
      </c>
      <c r="B75" s="60" t="s">
        <v>96</v>
      </c>
      <c r="C75" s="127" t="s">
        <v>133</v>
      </c>
      <c r="D75" s="127"/>
      <c r="E75" s="21"/>
    </row>
    <row r="76" spans="1:5" ht="13" customHeight="1" x14ac:dyDescent="0.3">
      <c r="A76" s="60" t="s">
        <v>147</v>
      </c>
      <c r="B76" s="60" t="s">
        <v>145</v>
      </c>
      <c r="C76" s="127" t="s">
        <v>135</v>
      </c>
      <c r="D76" s="127"/>
      <c r="E76" s="21"/>
    </row>
    <row r="77" spans="1:5" x14ac:dyDescent="0.3">
      <c r="A77" s="60" t="s">
        <v>97</v>
      </c>
      <c r="B77" s="60"/>
      <c r="C77" s="128"/>
      <c r="D77" s="129"/>
      <c r="E77" s="21"/>
    </row>
    <row r="78" spans="1:5" x14ac:dyDescent="0.3">
      <c r="A78" s="60" t="s">
        <v>134</v>
      </c>
      <c r="B78" s="60" t="s">
        <v>96</v>
      </c>
      <c r="C78" s="127" t="s">
        <v>133</v>
      </c>
      <c r="D78" s="127"/>
      <c r="E78" s="21"/>
    </row>
    <row r="79" spans="1:5" x14ac:dyDescent="0.3">
      <c r="A79" s="60" t="s">
        <v>98</v>
      </c>
      <c r="B79" s="60" t="s">
        <v>96</v>
      </c>
      <c r="C79" s="127" t="s">
        <v>129</v>
      </c>
      <c r="D79" s="127"/>
      <c r="E79" s="21"/>
    </row>
    <row r="80" spans="1:5" ht="26" x14ac:dyDescent="0.3">
      <c r="A80" s="60" t="s">
        <v>104</v>
      </c>
      <c r="B80" s="60" t="s">
        <v>101</v>
      </c>
      <c r="C80" s="127" t="s">
        <v>135</v>
      </c>
      <c r="D80" s="127"/>
      <c r="E80" s="21"/>
    </row>
    <row r="81" spans="1:5" x14ac:dyDescent="0.3">
      <c r="A81" s="60" t="s">
        <v>99</v>
      </c>
      <c r="B81" s="60"/>
      <c r="C81" s="128"/>
      <c r="D81" s="129"/>
      <c r="E81" s="21"/>
    </row>
    <row r="82" spans="1:5" x14ac:dyDescent="0.3">
      <c r="A82" s="60" t="s">
        <v>136</v>
      </c>
      <c r="B82" s="60" t="s">
        <v>96</v>
      </c>
      <c r="C82" s="127" t="s">
        <v>133</v>
      </c>
      <c r="D82" s="127"/>
      <c r="E82" s="21"/>
    </row>
    <row r="83" spans="1:5" x14ac:dyDescent="0.3">
      <c r="A83" s="60" t="s">
        <v>100</v>
      </c>
      <c r="B83" s="60" t="s">
        <v>96</v>
      </c>
      <c r="C83" s="127" t="s">
        <v>129</v>
      </c>
      <c r="D83" s="127"/>
      <c r="E83" s="21"/>
    </row>
    <row r="84" spans="1:5" ht="13" customHeight="1" x14ac:dyDescent="0.3">
      <c r="A84" s="60" t="s">
        <v>105</v>
      </c>
      <c r="B84" s="60" t="s">
        <v>101</v>
      </c>
      <c r="C84" s="127" t="s">
        <v>135</v>
      </c>
      <c r="D84" s="127"/>
      <c r="E84" s="21"/>
    </row>
    <row r="85" spans="1:5" ht="78" x14ac:dyDescent="0.3">
      <c r="A85" s="58" t="s">
        <v>183</v>
      </c>
      <c r="B85" s="57" t="s">
        <v>52</v>
      </c>
      <c r="C85" s="57" t="s">
        <v>206</v>
      </c>
      <c r="D85" s="57" t="s">
        <v>50</v>
      </c>
      <c r="E85" s="59" t="s">
        <v>58</v>
      </c>
    </row>
    <row r="86" spans="1:5" x14ac:dyDescent="0.3">
      <c r="A86" s="61" t="s">
        <v>110</v>
      </c>
      <c r="B86" s="66"/>
      <c r="C86" s="63"/>
      <c r="D86" s="62" t="str">
        <f t="shared" ref="D86:D87" si="1">IF(B86="SI","OK, specifica offerta","OK, specifica NON offerta")</f>
        <v>OK, specifica NON offerta</v>
      </c>
      <c r="E86" s="21"/>
    </row>
    <row r="87" spans="1:5" x14ac:dyDescent="0.3">
      <c r="A87" s="61" t="s">
        <v>111</v>
      </c>
      <c r="B87" s="66"/>
      <c r="C87" s="63"/>
      <c r="D87" s="62" t="str">
        <f t="shared" si="1"/>
        <v>OK, specifica NON offerta</v>
      </c>
      <c r="E87" s="21"/>
    </row>
    <row r="88" spans="1:5" ht="26" x14ac:dyDescent="0.3">
      <c r="A88" s="57" t="s">
        <v>139</v>
      </c>
      <c r="B88" s="57"/>
      <c r="C88" s="113" t="s">
        <v>141</v>
      </c>
      <c r="D88" s="113"/>
      <c r="E88" s="57" t="s">
        <v>142</v>
      </c>
    </row>
    <row r="89" spans="1:5" ht="52" x14ac:dyDescent="0.3">
      <c r="A89" s="60" t="s">
        <v>140</v>
      </c>
      <c r="B89" s="60" t="s">
        <v>101</v>
      </c>
      <c r="C89" s="124"/>
      <c r="D89" s="125"/>
      <c r="E89" s="21"/>
    </row>
  </sheetData>
  <sheetProtection algorithmName="SHA-512" hashValue="x3dmeaS3UBK+vsm7tDQqILvA/nWHPIIme+gQ0IZTvZZ4Aa1e/MpX6mSA673WsK+Pm2pG4E8osMql36Bo9rto/w==" saltValue="mDcPVSdbLXi7+UzroOFsWg==" spinCount="100000" sheet="1" objects="1" scenarios="1" formatColumns="0" formatRows="0"/>
  <mergeCells count="74">
    <mergeCell ref="C79:D79"/>
    <mergeCell ref="C80:D80"/>
    <mergeCell ref="C81:D81"/>
    <mergeCell ref="C82:D82"/>
    <mergeCell ref="C83:D83"/>
    <mergeCell ref="C84:D84"/>
    <mergeCell ref="C88:D88"/>
    <mergeCell ref="C89:D89"/>
    <mergeCell ref="C55:D55"/>
    <mergeCell ref="C56:D56"/>
    <mergeCell ref="C57:D57"/>
    <mergeCell ref="C58:D58"/>
    <mergeCell ref="C59:D59"/>
    <mergeCell ref="C60:D60"/>
    <mergeCell ref="C61:D61"/>
    <mergeCell ref="C62:D62"/>
    <mergeCell ref="C73:D73"/>
    <mergeCell ref="C74:D74"/>
    <mergeCell ref="C75:D75"/>
    <mergeCell ref="C76:D76"/>
    <mergeCell ref="C77:D77"/>
    <mergeCell ref="C70:D70"/>
    <mergeCell ref="C71:D71"/>
    <mergeCell ref="C72:D72"/>
    <mergeCell ref="C78:D78"/>
    <mergeCell ref="C52:D52"/>
    <mergeCell ref="C53:D53"/>
    <mergeCell ref="C54:D54"/>
    <mergeCell ref="C63:D63"/>
    <mergeCell ref="C64:D64"/>
    <mergeCell ref="C65:D65"/>
    <mergeCell ref="C66:D66"/>
    <mergeCell ref="C47:D47"/>
    <mergeCell ref="C48:D48"/>
    <mergeCell ref="C49:D49"/>
    <mergeCell ref="C50:D50"/>
    <mergeCell ref="C51:D51"/>
    <mergeCell ref="C32:D32"/>
    <mergeCell ref="C43:D43"/>
    <mergeCell ref="C44:D44"/>
    <mergeCell ref="C45:D45"/>
    <mergeCell ref="C46:D46"/>
    <mergeCell ref="C31:D31"/>
    <mergeCell ref="C19:D19"/>
    <mergeCell ref="C20:D20"/>
    <mergeCell ref="C21:D21"/>
    <mergeCell ref="C23:D23"/>
    <mergeCell ref="C24:D24"/>
    <mergeCell ref="C25:D25"/>
    <mergeCell ref="C26:D26"/>
    <mergeCell ref="C27:D27"/>
    <mergeCell ref="C28:D28"/>
    <mergeCell ref="C29:D29"/>
    <mergeCell ref="C30:D30"/>
    <mergeCell ref="C22:D22"/>
    <mergeCell ref="C18:D18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6:D6"/>
    <mergeCell ref="A2:E2"/>
    <mergeCell ref="A1:E1"/>
    <mergeCell ref="A3:B3"/>
    <mergeCell ref="C3:E3"/>
    <mergeCell ref="A4:B4"/>
    <mergeCell ref="D4:E4"/>
  </mergeCells>
  <conditionalFormatting sqref="D34:D38 D68:D69 D40 D86:D87">
    <cfRule type="containsText" dxfId="25" priority="13" operator="containsText" text="OK">
      <formula>NOT(ISERROR(SEARCH("OK",D34)))</formula>
    </cfRule>
  </conditionalFormatting>
  <conditionalFormatting sqref="E34:E40 C34:C40 E68:E69 C68:C69 E86:E87 C86:C87">
    <cfRule type="expression" dxfId="24" priority="11">
      <formula>$B34="NO"</formula>
    </cfRule>
  </conditionalFormatting>
  <conditionalFormatting sqref="D39">
    <cfRule type="containsText" dxfId="23" priority="10" operator="containsText" text="OK">
      <formula>NOT(ISERROR(SEARCH("OK",D39)))</formula>
    </cfRule>
  </conditionalFormatting>
  <conditionalFormatting sqref="D4">
    <cfRule type="containsText" dxfId="22" priority="7" operator="containsText" text="OK">
      <formula>NOT(ISERROR(SEARCH("OK",D4)))</formula>
    </cfRule>
  </conditionalFormatting>
  <conditionalFormatting sqref="D41:D42">
    <cfRule type="containsText" dxfId="0" priority="1" operator="containsText" text="OK">
      <formula>NOT(ISERROR(SEARCH("OK",D41)))</formula>
    </cfRule>
  </conditionalFormatting>
  <dataValidations count="2">
    <dataValidation type="list" showInputMessage="1" showErrorMessage="1" sqref="C4 B86:B87 B68:B69 B34:B42">
      <formula1>"SI, NO"</formula1>
    </dataValidation>
    <dataValidation type="list" allowBlank="1" showInputMessage="1" showErrorMessage="1" sqref="C89:D89">
      <formula1>"Offerente, Distributore, Produttore"</formula1>
    </dataValidation>
  </dataValidations>
  <pageMargins left="0.25" right="0.25" top="0.75" bottom="0.75" header="0.3" footer="0.3"/>
  <pageSetup paperSize="9" orientation="landscape" r:id="rId1"/>
  <headerFooter>
    <oddHeader>&amp;CSpecifiche tecniche PC portatili 13"</oddHead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7C5D90CB-A9AD-43F2-A3FD-A6B616D1E93F}">
            <xm:f>PRINCIPALE!$C$10="NO"</xm:f>
            <x14:dxf>
              <font>
                <b/>
                <i val="0"/>
                <color rgb="FFFF0000"/>
              </font>
              <fill>
                <patternFill patternType="none">
                  <bgColor auto="1"/>
                </patternFill>
              </fill>
            </x14:dxf>
          </x14:cfRule>
          <xm:sqref>A2</xm:sqref>
        </x14:conditionalFormatting>
        <x14:conditionalFormatting xmlns:xm="http://schemas.microsoft.com/office/excel/2006/main">
          <x14:cfRule type="expression" priority="20" id="{E9BD4C71-2416-487C-9FDD-E97AE69E42AF}">
            <xm:f>'PC 13" TCO Specs'!#REF!="NO"</xm:f>
            <x14:dxf>
              <fill>
                <patternFill>
                  <bgColor theme="0" tint="-0.14996795556505021"/>
                </patternFill>
              </fill>
            </x14:dxf>
          </x14:cfRule>
          <xm:sqref>E42 C42</xm:sqref>
        </x14:conditionalFormatting>
        <x14:conditionalFormatting xmlns:xm="http://schemas.microsoft.com/office/excel/2006/main">
          <x14:cfRule type="expression" priority="42" id="{27186231-C8EA-4BB7-84AE-5002ECAA932D}">
            <xm:f>'PC 15" Specs'!#REF!="NO"</xm:f>
            <x14:dxf>
              <fill>
                <patternFill>
                  <bgColor theme="0" tint="-0.14996795556505021"/>
                </patternFill>
              </fill>
            </x14:dxf>
          </x14:cfRule>
          <xm:sqref>C41 E41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view="pageLayout" zoomScaleNormal="100" workbookViewId="0">
      <selection activeCell="C5" sqref="C5"/>
    </sheetView>
  </sheetViews>
  <sheetFormatPr defaultRowHeight="14.5" x14ac:dyDescent="0.35"/>
  <cols>
    <col min="1" max="1" width="4.81640625" style="69" bestFit="1" customWidth="1"/>
    <col min="2" max="2" width="38.7265625" style="69" customWidth="1"/>
    <col min="3" max="3" width="10.54296875" style="69" customWidth="1"/>
    <col min="4" max="4" width="13.36328125" style="69" bestFit="1" customWidth="1"/>
    <col min="5" max="5" width="13.81640625" style="69" customWidth="1"/>
    <col min="6" max="6" width="9.36328125" style="69" bestFit="1" customWidth="1"/>
    <col min="7" max="7" width="12.54296875" style="69" customWidth="1"/>
    <col min="8" max="8" width="27.6328125" style="69" customWidth="1"/>
    <col min="9" max="16384" width="8.7265625" style="69"/>
  </cols>
  <sheetData>
    <row r="1" spans="1:8" x14ac:dyDescent="0.35">
      <c r="A1" s="116" t="s">
        <v>201</v>
      </c>
      <c r="B1" s="116"/>
      <c r="C1" s="116"/>
      <c r="D1" s="116"/>
      <c r="E1" s="116"/>
      <c r="F1" s="116"/>
      <c r="G1" s="116"/>
      <c r="H1" s="116"/>
    </row>
    <row r="2" spans="1:8" x14ac:dyDescent="0.35">
      <c r="A2" s="114" t="str">
        <f>IF(PRINCIPALE!C14="SI","","PRODOTTO NON OFFERTO NEL FOGLIO 'PRINCIPALE': MODIFICARE LA SCELTA NEL FOGLIO 'PRINCIPALE' O NON COMPILARE QUESTO FOGLIO")</f>
        <v/>
      </c>
      <c r="B2" s="115"/>
      <c r="C2" s="115"/>
      <c r="D2" s="115"/>
      <c r="E2" s="115"/>
      <c r="F2" s="115"/>
      <c r="G2" s="115"/>
      <c r="H2" s="131"/>
    </row>
    <row r="3" spans="1:8" ht="60" x14ac:dyDescent="0.35">
      <c r="A3" s="70" t="s">
        <v>0</v>
      </c>
      <c r="B3" s="70" t="s">
        <v>204</v>
      </c>
      <c r="C3" s="70" t="s">
        <v>45</v>
      </c>
      <c r="D3" s="70" t="s">
        <v>49</v>
      </c>
      <c r="E3" s="70" t="s">
        <v>77</v>
      </c>
      <c r="F3" s="70" t="s">
        <v>1</v>
      </c>
      <c r="G3" s="70" t="s">
        <v>47</v>
      </c>
      <c r="H3" s="70" t="s">
        <v>50</v>
      </c>
    </row>
    <row r="4" spans="1:8" x14ac:dyDescent="0.35">
      <c r="A4" s="70"/>
      <c r="B4" s="71" t="s">
        <v>108</v>
      </c>
      <c r="C4" s="70"/>
      <c r="D4" s="70"/>
      <c r="E4" s="70"/>
      <c r="F4" s="70"/>
      <c r="G4" s="70"/>
      <c r="H4" s="70"/>
    </row>
    <row r="5" spans="1:8" x14ac:dyDescent="0.35">
      <c r="A5" s="72">
        <v>1</v>
      </c>
      <c r="B5" s="73" t="s">
        <v>68</v>
      </c>
      <c r="C5" s="74">
        <f>IF('PC 13" Specs'!C4="SI", 630,605)</f>
        <v>605</v>
      </c>
      <c r="D5" s="87">
        <v>24000</v>
      </c>
      <c r="E5" s="76">
        <f>D5/$D$5*VLOOKUP($B$5,PRINCIPALE!$A$10:$D$15,4,FALSE)</f>
        <v>9600</v>
      </c>
      <c r="F5" s="77" t="s">
        <v>2</v>
      </c>
      <c r="G5" s="22"/>
      <c r="H5" s="78" t="str">
        <f>IF(ISBLANK(G5),"Voce obbligatoria non offerta!",IF(G5&gt;C5,"Prezzo offerto superiore alla base d'asta!",IF(G5-TRUNC(G5,2)&lt;&gt;0,"Attenzione, il prezzo deve contenere al massimo due decimali","OK")))</f>
        <v>Voce obbligatoria non offerta!</v>
      </c>
    </row>
    <row r="6" spans="1:8" x14ac:dyDescent="0.35">
      <c r="A6" s="70"/>
      <c r="B6" s="71" t="s">
        <v>185</v>
      </c>
      <c r="C6" s="70"/>
      <c r="D6" s="86"/>
      <c r="E6" s="70"/>
      <c r="F6" s="70"/>
      <c r="G6" s="70"/>
      <c r="H6" s="70"/>
    </row>
    <row r="7" spans="1:8" ht="24" x14ac:dyDescent="0.35">
      <c r="A7" s="72">
        <v>2</v>
      </c>
      <c r="B7" s="73" t="s">
        <v>3</v>
      </c>
      <c r="C7" s="74">
        <v>60</v>
      </c>
      <c r="D7" s="87">
        <v>7200</v>
      </c>
      <c r="E7" s="76">
        <f>D7/$D$5*VLOOKUP($B$5,PRINCIPALE!$A$10:$D$15,4,FALSE)</f>
        <v>2880</v>
      </c>
      <c r="F7" s="77" t="s">
        <v>2</v>
      </c>
      <c r="G7" s="22"/>
      <c r="H7" s="78" t="str">
        <f t="shared" ref="H7:H10" si="0">IF(ISBLANK(G7),"Voce obbligatoria non offerta!",IF(G7&gt;C7,"Prezzo offerto superiore alla base d'asta!",IF(G7-TRUNC(G7,2)&lt;&gt;0,"Attenzione, il prezzo deve contenere al massimo due decimali","OK")))</f>
        <v>Voce obbligatoria non offerta!</v>
      </c>
    </row>
    <row r="8" spans="1:8" x14ac:dyDescent="0.35">
      <c r="A8" s="72">
        <v>3</v>
      </c>
      <c r="B8" s="73" t="s">
        <v>190</v>
      </c>
      <c r="C8" s="74">
        <v>180</v>
      </c>
      <c r="D8" s="87">
        <v>2400</v>
      </c>
      <c r="E8" s="76">
        <f>D8/$D$5*VLOOKUP($B$5,PRINCIPALE!$A$10:$D$15,4,FALSE)</f>
        <v>960</v>
      </c>
      <c r="F8" s="77" t="s">
        <v>2</v>
      </c>
      <c r="G8" s="22"/>
      <c r="H8" s="78" t="str">
        <f t="shared" si="0"/>
        <v>Voce obbligatoria non offerta!</v>
      </c>
    </row>
    <row r="9" spans="1:8" x14ac:dyDescent="0.35">
      <c r="A9" s="72">
        <v>4</v>
      </c>
      <c r="B9" s="73" t="s">
        <v>4</v>
      </c>
      <c r="C9" s="74">
        <v>50</v>
      </c>
      <c r="D9" s="87">
        <v>7200</v>
      </c>
      <c r="E9" s="76">
        <f>D9/$D$5*VLOOKUP($B$5,PRINCIPALE!$A$10:$D$15,4,FALSE)</f>
        <v>2880</v>
      </c>
      <c r="F9" s="77" t="s">
        <v>2</v>
      </c>
      <c r="G9" s="22"/>
      <c r="H9" s="78" t="str">
        <f t="shared" si="0"/>
        <v>Voce obbligatoria non offerta!</v>
      </c>
    </row>
    <row r="10" spans="1:8" ht="24" x14ac:dyDescent="0.35">
      <c r="A10" s="72">
        <v>5</v>
      </c>
      <c r="B10" s="73" t="s">
        <v>5</v>
      </c>
      <c r="C10" s="74">
        <v>50</v>
      </c>
      <c r="D10" s="87">
        <v>7200</v>
      </c>
      <c r="E10" s="76">
        <f>D10/$D$5*VLOOKUP($B$5,PRINCIPALE!$A$10:$D$15,4,FALSE)</f>
        <v>2880</v>
      </c>
      <c r="F10" s="77" t="s">
        <v>2</v>
      </c>
      <c r="G10" s="22"/>
      <c r="H10" s="78" t="str">
        <f t="shared" si="0"/>
        <v>Voce obbligatoria non offerta!</v>
      </c>
    </row>
    <row r="11" spans="1:8" x14ac:dyDescent="0.35">
      <c r="A11" s="70"/>
      <c r="B11" s="71" t="s">
        <v>187</v>
      </c>
      <c r="C11" s="70"/>
      <c r="D11" s="86"/>
      <c r="E11" s="70"/>
      <c r="F11" s="70"/>
      <c r="G11" s="70"/>
      <c r="H11" s="70"/>
    </row>
    <row r="12" spans="1:8" ht="24" x14ac:dyDescent="0.35">
      <c r="A12" s="72">
        <v>6</v>
      </c>
      <c r="B12" s="73" t="s">
        <v>144</v>
      </c>
      <c r="C12" s="74">
        <v>100</v>
      </c>
      <c r="D12" s="87">
        <v>4800</v>
      </c>
      <c r="E12" s="76">
        <f>D12/$D$5*VLOOKUP($B$5,PRINCIPALE!$A$10:$D$15,4,FALSE)</f>
        <v>1920</v>
      </c>
      <c r="F12" s="77" t="s">
        <v>2</v>
      </c>
      <c r="G12" s="22"/>
      <c r="H12" s="78" t="str">
        <f>IF(ISBLANK(G12),"Voce obbligatoria NON offerta!",IF(G12&gt;C12,"Prezzo offerto superiore alla base d'asta!",IF(G12-TRUNC(G12,2)&lt;&gt;0,"Attenzione, il prezzo deve contenere al massimo due decimali","OK")))</f>
        <v>Voce obbligatoria NON offerta!</v>
      </c>
    </row>
    <row r="13" spans="1:8" x14ac:dyDescent="0.35">
      <c r="A13" s="70"/>
      <c r="B13" s="71" t="s">
        <v>186</v>
      </c>
      <c r="C13" s="70"/>
      <c r="D13" s="86"/>
      <c r="E13" s="70"/>
      <c r="F13" s="70"/>
      <c r="G13" s="70"/>
      <c r="H13" s="70"/>
    </row>
    <row r="14" spans="1:8" x14ac:dyDescent="0.35">
      <c r="A14" s="72">
        <v>7</v>
      </c>
      <c r="B14" s="73" t="s">
        <v>7</v>
      </c>
      <c r="C14" s="74">
        <v>120</v>
      </c>
      <c r="D14" s="87">
        <v>7200</v>
      </c>
      <c r="E14" s="76">
        <f>D14/$D$5*VLOOKUP($B$5,PRINCIPALE!$A$10:$D$15,4,FALSE)</f>
        <v>2880</v>
      </c>
      <c r="F14" s="77" t="s">
        <v>2</v>
      </c>
      <c r="G14" s="22"/>
      <c r="H14" s="78" t="str">
        <f t="shared" ref="H14:H19" si="1">IF(ISBLANK(G14),"Voce obbligatoria NON offerta!",IF(G14&gt;C14,"Prezzo offerto superiore alla base d'asta!",IF(G14-TRUNC(G14,2)&lt;&gt;0,"Attenzione, il prezzo deve contenere al massimo due decimali","OK")))</f>
        <v>Voce obbligatoria NON offerta!</v>
      </c>
    </row>
    <row r="15" spans="1:8" x14ac:dyDescent="0.35">
      <c r="A15" s="72">
        <v>8</v>
      </c>
      <c r="B15" s="73" t="s">
        <v>8</v>
      </c>
      <c r="C15" s="74">
        <v>90</v>
      </c>
      <c r="D15" s="87">
        <v>4800</v>
      </c>
      <c r="E15" s="76">
        <f>D15/$D$5*VLOOKUP($B$5,PRINCIPALE!$A$10:$D$15,4,FALSE)</f>
        <v>1920</v>
      </c>
      <c r="F15" s="77" t="s">
        <v>2</v>
      </c>
      <c r="G15" s="22"/>
      <c r="H15" s="78" t="str">
        <f t="shared" si="1"/>
        <v>Voce obbligatoria NON offerta!</v>
      </c>
    </row>
    <row r="16" spans="1:8" x14ac:dyDescent="0.35">
      <c r="A16" s="72">
        <v>9</v>
      </c>
      <c r="B16" s="73" t="s">
        <v>9</v>
      </c>
      <c r="C16" s="74">
        <v>45</v>
      </c>
      <c r="D16" s="87">
        <v>3600</v>
      </c>
      <c r="E16" s="76">
        <f>D16/$D$5*VLOOKUP($B$5,PRINCIPALE!$A$10:$D$15,4,FALSE)</f>
        <v>1440</v>
      </c>
      <c r="F16" s="77" t="s">
        <v>2</v>
      </c>
      <c r="G16" s="22"/>
      <c r="H16" s="78" t="str">
        <f t="shared" si="1"/>
        <v>Voce obbligatoria NON offerta!</v>
      </c>
    </row>
    <row r="17" spans="1:8" x14ac:dyDescent="0.35">
      <c r="A17" s="72">
        <v>10</v>
      </c>
      <c r="B17" s="73" t="s">
        <v>10</v>
      </c>
      <c r="C17" s="74">
        <v>44</v>
      </c>
      <c r="D17" s="87">
        <v>7200</v>
      </c>
      <c r="E17" s="76">
        <f>D17/$D$5*VLOOKUP($B$5,PRINCIPALE!$A$10:$D$15,4,FALSE)</f>
        <v>2880</v>
      </c>
      <c r="F17" s="77" t="s">
        <v>2</v>
      </c>
      <c r="G17" s="22"/>
      <c r="H17" s="78" t="str">
        <f t="shared" si="1"/>
        <v>Voce obbligatoria NON offerta!</v>
      </c>
    </row>
    <row r="18" spans="1:8" ht="24" x14ac:dyDescent="0.35">
      <c r="A18" s="72">
        <v>11</v>
      </c>
      <c r="B18" s="73" t="s">
        <v>193</v>
      </c>
      <c r="C18" s="74">
        <v>50</v>
      </c>
      <c r="D18" s="87">
        <v>2400</v>
      </c>
      <c r="E18" s="76">
        <f>D18/$D$5*VLOOKUP($B$5,PRINCIPALE!$A$10:$D$15,4,FALSE)</f>
        <v>960</v>
      </c>
      <c r="F18" s="77" t="s">
        <v>2</v>
      </c>
      <c r="G18" s="22"/>
      <c r="H18" s="78" t="str">
        <f t="shared" si="1"/>
        <v>Voce obbligatoria NON offerta!</v>
      </c>
    </row>
    <row r="19" spans="1:8" ht="24" x14ac:dyDescent="0.35">
      <c r="A19" s="72">
        <v>12</v>
      </c>
      <c r="B19" s="73" t="s">
        <v>192</v>
      </c>
      <c r="C19" s="74">
        <v>120</v>
      </c>
      <c r="D19" s="87">
        <v>18000</v>
      </c>
      <c r="E19" s="76">
        <f>D19/$D$5*VLOOKUP($B$5,PRINCIPALE!$A$10:$D$15,4,FALSE)</f>
        <v>7200</v>
      </c>
      <c r="F19" s="77" t="s">
        <v>2</v>
      </c>
      <c r="G19" s="22"/>
      <c r="H19" s="78" t="str">
        <f t="shared" si="1"/>
        <v>Voce obbligatoria NON offerta!</v>
      </c>
    </row>
    <row r="20" spans="1:8" x14ac:dyDescent="0.35">
      <c r="A20" s="70"/>
      <c r="B20" s="71" t="s">
        <v>188</v>
      </c>
      <c r="C20" s="70"/>
      <c r="D20" s="86"/>
      <c r="E20" s="70"/>
      <c r="F20" s="70"/>
      <c r="G20" s="70"/>
      <c r="H20" s="70"/>
    </row>
    <row r="21" spans="1:8" x14ac:dyDescent="0.35">
      <c r="A21" s="72">
        <v>13</v>
      </c>
      <c r="B21" s="73" t="s">
        <v>13</v>
      </c>
      <c r="C21" s="74">
        <v>45</v>
      </c>
      <c r="D21" s="87">
        <v>2400</v>
      </c>
      <c r="E21" s="76">
        <f>D21/$D$5*VLOOKUP($B$5,PRINCIPALE!$A$10:$D$15,4,FALSE)</f>
        <v>960</v>
      </c>
      <c r="F21" s="72" t="s">
        <v>12</v>
      </c>
      <c r="G21" s="22"/>
      <c r="H21" s="78" t="str">
        <f t="shared" ref="H21:H24" si="2">IF(ISBLANK(G21),"OK, Voce facoltativa NON offerta",IF(G21&gt;C21,"Prezzo offerto superiore alla base d'asta!",IF(G21-TRUNC(G21,2)&lt;&gt;0,"Attenzione, il prezzo deve contenere al massimo due decimali","OK")))</f>
        <v>OK, Voce facoltativa NON offerta</v>
      </c>
    </row>
    <row r="22" spans="1:8" x14ac:dyDescent="0.35">
      <c r="A22" s="72">
        <v>14</v>
      </c>
      <c r="B22" s="73" t="s">
        <v>11</v>
      </c>
      <c r="C22" s="74">
        <v>30</v>
      </c>
      <c r="D22" s="87">
        <v>1200</v>
      </c>
      <c r="E22" s="76">
        <f>D22/$D$5*VLOOKUP($B$5,PRINCIPALE!$A$10:$D$15,4,FALSE)</f>
        <v>480</v>
      </c>
      <c r="F22" s="72" t="s">
        <v>12</v>
      </c>
      <c r="G22" s="22"/>
      <c r="H22" s="78" t="str">
        <f>IF(ISBLANK(G22),"OK, Voce facoltativa NON offerta",IF(G22&gt;C22,"Prezzo offerto superiore alla base d'asta!",IF(G22-TRUNC(G22,2)&lt;&gt;0,"Attenzione, il prezzo deve contenere al massimo due decimali","OK")))</f>
        <v>OK, Voce facoltativa NON offerta</v>
      </c>
    </row>
    <row r="23" spans="1:8" x14ac:dyDescent="0.35">
      <c r="A23" s="72">
        <v>15</v>
      </c>
      <c r="B23" s="73" t="s">
        <v>14</v>
      </c>
      <c r="C23" s="74">
        <v>145</v>
      </c>
      <c r="D23" s="87">
        <v>9600</v>
      </c>
      <c r="E23" s="76">
        <f>D23/$D$5*VLOOKUP($B$5,PRINCIPALE!$A$10:$D$15,4,FALSE)</f>
        <v>3840</v>
      </c>
      <c r="F23" s="72" t="s">
        <v>12</v>
      </c>
      <c r="G23" s="22"/>
      <c r="H23" s="78" t="str">
        <f t="shared" si="2"/>
        <v>OK, Voce facoltativa NON offerta</v>
      </c>
    </row>
    <row r="24" spans="1:8" x14ac:dyDescent="0.35">
      <c r="A24" s="72">
        <v>16</v>
      </c>
      <c r="B24" s="73" t="s">
        <v>15</v>
      </c>
      <c r="C24" s="74">
        <v>320</v>
      </c>
      <c r="D24" s="87">
        <v>3600</v>
      </c>
      <c r="E24" s="76">
        <f>D24/$D$5*VLOOKUP($B$5,PRINCIPALE!$A$10:$D$15,4,FALSE)</f>
        <v>1440</v>
      </c>
      <c r="F24" s="72" t="s">
        <v>12</v>
      </c>
      <c r="G24" s="22"/>
      <c r="H24" s="78" t="str">
        <f t="shared" si="2"/>
        <v>OK, Voce facoltativa NON offerta</v>
      </c>
    </row>
    <row r="25" spans="1:8" ht="3" customHeight="1" x14ac:dyDescent="0.35">
      <c r="E25" s="79"/>
    </row>
    <row r="26" spans="1:8" ht="13.5" customHeight="1" x14ac:dyDescent="0.35">
      <c r="A26" s="80"/>
      <c r="B26" s="130" t="s">
        <v>46</v>
      </c>
      <c r="C26" s="130"/>
      <c r="D26" s="130"/>
      <c r="E26" s="130"/>
      <c r="F26" s="130"/>
      <c r="G26" s="81">
        <f>SUMPRODUCT(E4:E24,TRUNC(G4:G24,2))</f>
        <v>0</v>
      </c>
    </row>
    <row r="27" spans="1:8" x14ac:dyDescent="0.35">
      <c r="A27" s="80"/>
      <c r="B27" s="130" t="s">
        <v>51</v>
      </c>
      <c r="C27" s="130"/>
      <c r="D27" s="130"/>
      <c r="E27" s="130"/>
      <c r="F27" s="130"/>
      <c r="G27" s="81">
        <f t="array" ref="G27">SUMPRODUCT(C5:C19,E5:E19)+SUMPRODUCT(C21:C24,E21:E24,IF(ISNUMBER(G21:G24),1,0))</f>
        <v>8255520</v>
      </c>
    </row>
    <row r="28" spans="1:8" ht="12.5" customHeight="1" x14ac:dyDescent="0.35">
      <c r="A28" s="80"/>
      <c r="B28" s="132" t="s">
        <v>208</v>
      </c>
      <c r="C28" s="132"/>
      <c r="D28" s="132"/>
      <c r="E28" s="132"/>
      <c r="F28" s="132"/>
      <c r="G28" s="94">
        <f>SUMPRODUCT(C5:C24,D5:D24)</f>
        <v>23326800</v>
      </c>
    </row>
    <row r="29" spans="1:8" x14ac:dyDescent="0.35">
      <c r="A29" s="80"/>
      <c r="B29" s="80"/>
      <c r="C29" s="80"/>
      <c r="D29" s="82"/>
      <c r="E29" s="82"/>
    </row>
    <row r="30" spans="1:8" x14ac:dyDescent="0.35">
      <c r="A30" s="80"/>
      <c r="B30" s="80"/>
      <c r="C30" s="80"/>
      <c r="D30" s="82"/>
      <c r="E30" s="82"/>
    </row>
    <row r="31" spans="1:8" x14ac:dyDescent="0.35">
      <c r="A31" s="80"/>
      <c r="B31" s="80"/>
      <c r="C31" s="80"/>
      <c r="D31" s="80"/>
      <c r="E31" s="80"/>
    </row>
  </sheetData>
  <sheetProtection algorithmName="SHA-512" hashValue="WxFCG+Z6d4b2NJd/vNe8p5f++2ohDq4V2aQ7q+bIwXLt/kX9zO+MnkvDBrkTxqrDKvBvHDNcsoLXmsHajeVaRw==" saltValue="wZDecf5/XKYzkHCOOfllsQ==" spinCount="100000" sheet="1" objects="1" scenarios="1"/>
  <mergeCells count="5">
    <mergeCell ref="A1:H1"/>
    <mergeCell ref="B26:F26"/>
    <mergeCell ref="B27:F27"/>
    <mergeCell ref="A2:H2"/>
    <mergeCell ref="B28:F28"/>
  </mergeCells>
  <conditionalFormatting sqref="H5 H7:H10 H14:H19 H12 H21:H24">
    <cfRule type="cellIs" dxfId="16" priority="4" operator="equal">
      <formula>"OK"</formula>
    </cfRule>
  </conditionalFormatting>
  <conditionalFormatting sqref="H23:H24">
    <cfRule type="cellIs" dxfId="15" priority="3" operator="equal">
      <formula>"OK"</formula>
    </cfRule>
  </conditionalFormatting>
  <conditionalFormatting sqref="H21:H24">
    <cfRule type="cellIs" dxfId="14" priority="2" operator="equal">
      <formula>"OK, Voce facoltativa non offerta"</formula>
    </cfRule>
  </conditionalFormatting>
  <pageMargins left="0.25" right="0.25" top="0.75" bottom="0.75" header="0.3" footer="0.3"/>
  <pageSetup paperSize="9" orientation="landscape" r:id="rId1"/>
  <headerFooter>
    <oddHeader>&amp;CPrezzi PC portatili 13"</oddHead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518A9786-99E4-4E73-B8B0-E1DF56FB98D0}">
            <xm:f>PRINCIPALE!$C$11="NO"</xm:f>
            <x14:dxf>
              <font>
                <b/>
                <i val="0"/>
                <color rgb="FFFF0000"/>
              </font>
              <fill>
                <patternFill patternType="none">
                  <bgColor auto="1"/>
                </patternFill>
              </fill>
            </x14:dxf>
          </x14:cfRule>
          <xm:sqref>A2:H2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view="pageLayout" zoomScaleNormal="100" workbookViewId="0">
      <selection activeCell="C7" sqref="C7:D7"/>
    </sheetView>
  </sheetViews>
  <sheetFormatPr defaultRowHeight="13" x14ac:dyDescent="0.3"/>
  <cols>
    <col min="1" max="1" width="42.453125" style="65" customWidth="1"/>
    <col min="2" max="2" width="13.90625" style="39" bestFit="1" customWidth="1"/>
    <col min="3" max="3" width="23.54296875" style="39" customWidth="1"/>
    <col min="4" max="4" width="26.81640625" style="39" customWidth="1"/>
    <col min="5" max="5" width="27.36328125" style="39" customWidth="1"/>
    <col min="6" max="16384" width="8.7265625" style="32"/>
  </cols>
  <sheetData>
    <row r="1" spans="1:5" x14ac:dyDescent="0.3">
      <c r="A1" s="116" t="s">
        <v>202</v>
      </c>
      <c r="B1" s="116"/>
      <c r="C1" s="116"/>
      <c r="D1" s="116"/>
      <c r="E1" s="116"/>
    </row>
    <row r="2" spans="1:5" x14ac:dyDescent="0.3">
      <c r="A2" s="114" t="str">
        <f>IF(PRINCIPALE!C15="SI","","PRODOTTO NON OFFERTO NEL FOGLIO 'PRINCIPALE': MODIFICARE LA SCELTA NEL FOGLIO 'PRINCIPALE' O NON COMPILARE QUESTO FOGLIO")</f>
        <v/>
      </c>
      <c r="B2" s="115"/>
      <c r="C2" s="115"/>
      <c r="D2" s="115"/>
      <c r="E2" s="115"/>
    </row>
    <row r="3" spans="1:5" ht="26" customHeight="1" x14ac:dyDescent="0.3">
      <c r="A3" s="117" t="s">
        <v>137</v>
      </c>
      <c r="B3" s="117"/>
      <c r="C3" s="118"/>
      <c r="D3" s="119"/>
      <c r="E3" s="119"/>
    </row>
    <row r="4" spans="1:5" ht="26" customHeight="1" x14ac:dyDescent="0.3">
      <c r="A4" s="117" t="s">
        <v>62</v>
      </c>
      <c r="B4" s="117"/>
      <c r="C4" s="66" t="s">
        <v>157</v>
      </c>
      <c r="D4" s="138" t="str">
        <f>IF(C4="NO","Attenzione, il possesso della certificazione TCO è obbligatorio su questo prodotto principale",IF(ISBLANK(C4),"Attenzione, valore non inserito","OK"))</f>
        <v>OK</v>
      </c>
      <c r="E4" s="138"/>
    </row>
    <row r="5" spans="1:5" x14ac:dyDescent="0.3">
      <c r="A5" s="56"/>
      <c r="B5" s="56"/>
      <c r="C5" s="56"/>
      <c r="D5" s="56"/>
      <c r="E5" s="56"/>
    </row>
    <row r="6" spans="1:5" ht="26" x14ac:dyDescent="0.3">
      <c r="A6" s="57" t="s">
        <v>175</v>
      </c>
      <c r="B6" s="57" t="s">
        <v>57</v>
      </c>
      <c r="C6" s="113" t="s">
        <v>59</v>
      </c>
      <c r="D6" s="113"/>
      <c r="E6" s="59" t="s">
        <v>60</v>
      </c>
    </row>
    <row r="7" spans="1:5" x14ac:dyDescent="0.3">
      <c r="A7" s="60" t="s">
        <v>83</v>
      </c>
      <c r="B7" s="60"/>
      <c r="C7" s="118"/>
      <c r="D7" s="119"/>
      <c r="E7" s="21"/>
    </row>
    <row r="8" spans="1:5" ht="13" customHeight="1" x14ac:dyDescent="0.3">
      <c r="A8" s="60" t="s">
        <v>113</v>
      </c>
      <c r="B8" s="60" t="s">
        <v>16</v>
      </c>
      <c r="C8" s="121" t="s">
        <v>112</v>
      </c>
      <c r="D8" s="122"/>
      <c r="E8" s="21"/>
    </row>
    <row r="9" spans="1:5" x14ac:dyDescent="0.3">
      <c r="A9" s="60" t="s">
        <v>114</v>
      </c>
      <c r="B9" s="60" t="s">
        <v>16</v>
      </c>
      <c r="C9" s="121" t="s">
        <v>112</v>
      </c>
      <c r="D9" s="122"/>
      <c r="E9" s="21"/>
    </row>
    <row r="10" spans="1:5" ht="13" customHeight="1" x14ac:dyDescent="0.3">
      <c r="A10" s="60" t="s">
        <v>80</v>
      </c>
      <c r="B10" s="60" t="s">
        <v>16</v>
      </c>
      <c r="C10" s="121" t="s">
        <v>112</v>
      </c>
      <c r="D10" s="122"/>
      <c r="E10" s="21"/>
    </row>
    <row r="11" spans="1:5" ht="13" customHeight="1" x14ac:dyDescent="0.3">
      <c r="A11" s="60" t="s">
        <v>79</v>
      </c>
      <c r="B11" s="60" t="s">
        <v>16</v>
      </c>
      <c r="C11" s="121" t="s">
        <v>112</v>
      </c>
      <c r="D11" s="122"/>
      <c r="E11" s="21"/>
    </row>
    <row r="12" spans="1:5" ht="13" customHeight="1" x14ac:dyDescent="0.3">
      <c r="A12" s="60" t="s">
        <v>81</v>
      </c>
      <c r="B12" s="60" t="s">
        <v>16</v>
      </c>
      <c r="C12" s="121" t="s">
        <v>112</v>
      </c>
      <c r="D12" s="122"/>
      <c r="E12" s="21"/>
    </row>
    <row r="13" spans="1:5" ht="13" customHeight="1" x14ac:dyDescent="0.3">
      <c r="A13" s="60" t="s">
        <v>82</v>
      </c>
      <c r="B13" s="60" t="s">
        <v>16</v>
      </c>
      <c r="C13" s="121" t="s">
        <v>112</v>
      </c>
      <c r="D13" s="122"/>
      <c r="E13" s="21"/>
    </row>
    <row r="14" spans="1:5" ht="13" customHeight="1" x14ac:dyDescent="0.3">
      <c r="A14" s="60" t="s">
        <v>115</v>
      </c>
      <c r="B14" s="60" t="s">
        <v>16</v>
      </c>
      <c r="C14" s="121" t="s">
        <v>112</v>
      </c>
      <c r="D14" s="122"/>
      <c r="E14" s="21"/>
    </row>
    <row r="15" spans="1:5" ht="13" customHeight="1" x14ac:dyDescent="0.3">
      <c r="A15" s="60" t="s">
        <v>116</v>
      </c>
      <c r="B15" s="60" t="s">
        <v>16</v>
      </c>
      <c r="C15" s="121" t="s">
        <v>112</v>
      </c>
      <c r="D15" s="122"/>
      <c r="E15" s="21"/>
    </row>
    <row r="16" spans="1:5" ht="13" customHeight="1" x14ac:dyDescent="0.3">
      <c r="A16" s="60" t="s">
        <v>117</v>
      </c>
      <c r="B16" s="60" t="s">
        <v>16</v>
      </c>
      <c r="C16" s="121" t="s">
        <v>112</v>
      </c>
      <c r="D16" s="122"/>
      <c r="E16" s="21"/>
    </row>
    <row r="17" spans="1:5" ht="13" customHeight="1" x14ac:dyDescent="0.3">
      <c r="A17" s="60" t="s">
        <v>138</v>
      </c>
      <c r="B17" s="60" t="s">
        <v>16</v>
      </c>
      <c r="C17" s="121" t="s">
        <v>112</v>
      </c>
      <c r="D17" s="122"/>
      <c r="E17" s="21"/>
    </row>
    <row r="18" spans="1:5" ht="13" customHeight="1" x14ac:dyDescent="0.3">
      <c r="A18" s="60" t="s">
        <v>17</v>
      </c>
      <c r="B18" s="60" t="s">
        <v>16</v>
      </c>
      <c r="C18" s="121" t="s">
        <v>112</v>
      </c>
      <c r="D18" s="122"/>
      <c r="E18" s="21"/>
    </row>
    <row r="19" spans="1:5" ht="13" customHeight="1" x14ac:dyDescent="0.3">
      <c r="A19" s="60" t="s">
        <v>18</v>
      </c>
      <c r="B19" s="60" t="s">
        <v>16</v>
      </c>
      <c r="C19" s="121" t="s">
        <v>112</v>
      </c>
      <c r="D19" s="122"/>
      <c r="E19" s="21"/>
    </row>
    <row r="20" spans="1:5" ht="13" customHeight="1" x14ac:dyDescent="0.3">
      <c r="A20" s="60" t="s">
        <v>118</v>
      </c>
      <c r="B20" s="60" t="s">
        <v>16</v>
      </c>
      <c r="C20" s="121" t="s">
        <v>112</v>
      </c>
      <c r="D20" s="122"/>
      <c r="E20" s="21"/>
    </row>
    <row r="21" spans="1:5" ht="13" customHeight="1" x14ac:dyDescent="0.3">
      <c r="A21" s="60" t="s">
        <v>119</v>
      </c>
      <c r="B21" s="60" t="s">
        <v>16</v>
      </c>
      <c r="C21" s="121" t="s">
        <v>112</v>
      </c>
      <c r="D21" s="122"/>
      <c r="E21" s="21"/>
    </row>
    <row r="22" spans="1:5" ht="13" customHeight="1" x14ac:dyDescent="0.3">
      <c r="A22" s="147" t="s">
        <v>211</v>
      </c>
      <c r="B22" s="60" t="s">
        <v>16</v>
      </c>
      <c r="C22" s="121" t="s">
        <v>112</v>
      </c>
      <c r="D22" s="122"/>
      <c r="E22" s="90"/>
    </row>
    <row r="23" spans="1:5" ht="13" customHeight="1" x14ac:dyDescent="0.3">
      <c r="A23" s="60" t="s">
        <v>19</v>
      </c>
      <c r="B23" s="60" t="s">
        <v>16</v>
      </c>
      <c r="C23" s="121" t="s">
        <v>112</v>
      </c>
      <c r="D23" s="122"/>
      <c r="E23" s="21"/>
    </row>
    <row r="24" spans="1:5" ht="13" customHeight="1" x14ac:dyDescent="0.3">
      <c r="A24" s="60" t="s">
        <v>20</v>
      </c>
      <c r="B24" s="60" t="s">
        <v>16</v>
      </c>
      <c r="C24" s="121" t="s">
        <v>112</v>
      </c>
      <c r="D24" s="122"/>
      <c r="E24" s="21"/>
    </row>
    <row r="25" spans="1:5" ht="13" customHeight="1" x14ac:dyDescent="0.3">
      <c r="A25" s="60" t="s">
        <v>21</v>
      </c>
      <c r="B25" s="60" t="s">
        <v>16</v>
      </c>
      <c r="C25" s="121" t="s">
        <v>112</v>
      </c>
      <c r="D25" s="122"/>
      <c r="E25" s="21"/>
    </row>
    <row r="26" spans="1:5" ht="13" customHeight="1" x14ac:dyDescent="0.3">
      <c r="A26" s="60" t="s">
        <v>78</v>
      </c>
      <c r="B26" s="60" t="s">
        <v>16</v>
      </c>
      <c r="C26" s="121" t="s">
        <v>112</v>
      </c>
      <c r="D26" s="122"/>
      <c r="E26" s="21"/>
    </row>
    <row r="27" spans="1:5" ht="13" customHeight="1" x14ac:dyDescent="0.3">
      <c r="A27" s="60" t="s">
        <v>22</v>
      </c>
      <c r="B27" s="60" t="s">
        <v>16</v>
      </c>
      <c r="C27" s="121" t="s">
        <v>112</v>
      </c>
      <c r="D27" s="122"/>
      <c r="E27" s="21"/>
    </row>
    <row r="28" spans="1:5" ht="13" customHeight="1" x14ac:dyDescent="0.3">
      <c r="A28" s="60" t="s">
        <v>23</v>
      </c>
      <c r="B28" s="60" t="s">
        <v>16</v>
      </c>
      <c r="C28" s="121" t="s">
        <v>112</v>
      </c>
      <c r="D28" s="122"/>
      <c r="E28" s="21"/>
    </row>
    <row r="29" spans="1:5" ht="13" customHeight="1" x14ac:dyDescent="0.3">
      <c r="A29" s="60" t="s">
        <v>120</v>
      </c>
      <c r="B29" s="60" t="s">
        <v>16</v>
      </c>
      <c r="C29" s="121" t="s">
        <v>112</v>
      </c>
      <c r="D29" s="122"/>
      <c r="E29" s="21"/>
    </row>
    <row r="30" spans="1:5" ht="13" customHeight="1" x14ac:dyDescent="0.3">
      <c r="A30" s="60" t="s">
        <v>24</v>
      </c>
      <c r="B30" s="60" t="s">
        <v>16</v>
      </c>
      <c r="C30" s="121" t="s">
        <v>112</v>
      </c>
      <c r="D30" s="122"/>
      <c r="E30" s="21"/>
    </row>
    <row r="31" spans="1:5" ht="13" customHeight="1" x14ac:dyDescent="0.3">
      <c r="A31" s="60" t="s">
        <v>25</v>
      </c>
      <c r="B31" s="60" t="s">
        <v>16</v>
      </c>
      <c r="C31" s="121" t="s">
        <v>112</v>
      </c>
      <c r="D31" s="122"/>
      <c r="E31" s="21"/>
    </row>
    <row r="32" spans="1:5" ht="13" customHeight="1" x14ac:dyDescent="0.3">
      <c r="A32" s="60" t="s">
        <v>26</v>
      </c>
      <c r="B32" s="60" t="s">
        <v>101</v>
      </c>
      <c r="C32" s="121" t="s">
        <v>112</v>
      </c>
      <c r="D32" s="122"/>
      <c r="E32" s="21"/>
    </row>
    <row r="33" spans="1:5" x14ac:dyDescent="0.3">
      <c r="A33" s="60" t="s">
        <v>106</v>
      </c>
      <c r="B33" s="60" t="s">
        <v>27</v>
      </c>
      <c r="C33" s="121" t="s">
        <v>129</v>
      </c>
      <c r="D33" s="122"/>
      <c r="E33" s="21"/>
    </row>
    <row r="34" spans="1:5" ht="26" x14ac:dyDescent="0.3">
      <c r="A34" s="58" t="s">
        <v>180</v>
      </c>
      <c r="B34" s="57" t="s">
        <v>52</v>
      </c>
      <c r="C34" s="57" t="s">
        <v>205</v>
      </c>
      <c r="D34" s="57" t="s">
        <v>50</v>
      </c>
      <c r="E34" s="59" t="s">
        <v>58</v>
      </c>
    </row>
    <row r="35" spans="1:5" x14ac:dyDescent="0.3">
      <c r="A35" s="61" t="s">
        <v>28</v>
      </c>
      <c r="B35" s="66"/>
      <c r="C35" s="21"/>
      <c r="D35" s="62" t="str">
        <f>IF(B35="SI",IF(ISNUMBER(C35),"OK","specificare n. di GB max espandibilità RAM"),"OK, specifica NON offerta")</f>
        <v>OK, specifica NON offerta</v>
      </c>
      <c r="E35" s="21"/>
    </row>
    <row r="36" spans="1:5" x14ac:dyDescent="0.3">
      <c r="A36" s="61" t="s">
        <v>29</v>
      </c>
      <c r="B36" s="66"/>
      <c r="C36" s="63"/>
      <c r="D36" s="62" t="str">
        <f>IF(B36="SI","OK, specifica offerta","OK, specifica NON offerta")</f>
        <v>OK, specifica NON offerta</v>
      </c>
      <c r="E36" s="21"/>
    </row>
    <row r="37" spans="1:5" x14ac:dyDescent="0.3">
      <c r="A37" s="61" t="s">
        <v>30</v>
      </c>
      <c r="B37" s="66"/>
      <c r="C37" s="21"/>
      <c r="D37" s="62" t="str">
        <f>IF(B37="SI",IF(ISNUMBER(C37),"OK","specificare n. totale di porte USB"),"OK, specifica NON offerta")</f>
        <v>OK, specifica NON offerta</v>
      </c>
      <c r="E37" s="21"/>
    </row>
    <row r="38" spans="1:5" x14ac:dyDescent="0.3">
      <c r="A38" s="61" t="s">
        <v>31</v>
      </c>
      <c r="B38" s="66"/>
      <c r="C38" s="63"/>
      <c r="D38" s="62" t="str">
        <f>IF(B38="SI","OK, specifica offerta","OK, specifica NON offerta")</f>
        <v>OK, specifica NON offerta</v>
      </c>
      <c r="E38" s="21"/>
    </row>
    <row r="39" spans="1:5" ht="26" x14ac:dyDescent="0.3">
      <c r="A39" s="61" t="s">
        <v>209</v>
      </c>
      <c r="B39" s="66"/>
      <c r="C39" s="21"/>
      <c r="D39" s="62" t="str">
        <f>IF(B39="SI",IF(ISNUMBER(C39),"OK","specificare n. totale di monitor supportati"),"OK, specifica NON offerta")</f>
        <v>OK, specifica NON offerta</v>
      </c>
      <c r="E39" s="21"/>
    </row>
    <row r="40" spans="1:5" x14ac:dyDescent="0.3">
      <c r="A40" s="61" t="s">
        <v>109</v>
      </c>
      <c r="B40" s="66"/>
      <c r="C40" s="63"/>
      <c r="D40" s="62" t="str">
        <f>IF(B40="SI","OK, specifica offerta","OK, specifica NON offerta")</f>
        <v>OK, specifica NON offerta</v>
      </c>
      <c r="E40" s="21"/>
    </row>
    <row r="41" spans="1:5" x14ac:dyDescent="0.3">
      <c r="A41" s="61" t="s">
        <v>34</v>
      </c>
      <c r="B41" s="66"/>
      <c r="C41" s="63"/>
      <c r="D41" s="62" t="str">
        <f>IF(B41="SI","OK, specifica offerta","OK, specifica NON offerta")</f>
        <v>OK, specifica NON offerta</v>
      </c>
      <c r="E41" s="21"/>
    </row>
    <row r="42" spans="1:5" ht="26" x14ac:dyDescent="0.3">
      <c r="A42" s="148" t="s">
        <v>181</v>
      </c>
      <c r="B42" s="89"/>
      <c r="C42" s="63"/>
      <c r="D42" s="62" t="str">
        <f t="shared" ref="D42:D43" si="0">IF(B42="SI","OK, specifica offerta","OK, specifica NON offerta")</f>
        <v>OK, specifica NON offerta</v>
      </c>
      <c r="E42" s="90"/>
    </row>
    <row r="43" spans="1:5" ht="26" x14ac:dyDescent="0.3">
      <c r="A43" s="148" t="s">
        <v>212</v>
      </c>
      <c r="B43" s="89"/>
      <c r="C43" s="63"/>
      <c r="D43" s="62" t="str">
        <f t="shared" si="0"/>
        <v>OK, specifica NON offerta</v>
      </c>
      <c r="E43" s="90"/>
    </row>
    <row r="44" spans="1:5" ht="26" x14ac:dyDescent="0.3">
      <c r="A44" s="57" t="s">
        <v>176</v>
      </c>
      <c r="B44" s="57" t="s">
        <v>57</v>
      </c>
      <c r="C44" s="113" t="s">
        <v>53</v>
      </c>
      <c r="D44" s="113"/>
      <c r="E44" s="59" t="s">
        <v>60</v>
      </c>
    </row>
    <row r="45" spans="1:5" x14ac:dyDescent="0.3">
      <c r="A45" s="60" t="s">
        <v>85</v>
      </c>
      <c r="B45" s="60"/>
      <c r="C45" s="124"/>
      <c r="D45" s="125"/>
      <c r="E45" s="21"/>
    </row>
    <row r="46" spans="1:5" x14ac:dyDescent="0.3">
      <c r="A46" s="60" t="s">
        <v>113</v>
      </c>
      <c r="B46" s="60" t="s">
        <v>84</v>
      </c>
      <c r="C46" s="126" t="s">
        <v>121</v>
      </c>
      <c r="D46" s="126"/>
      <c r="E46" s="21"/>
    </row>
    <row r="47" spans="1:5" x14ac:dyDescent="0.3">
      <c r="A47" s="60" t="s">
        <v>189</v>
      </c>
      <c r="B47" s="60"/>
      <c r="C47" s="124"/>
      <c r="D47" s="125"/>
      <c r="E47" s="21"/>
    </row>
    <row r="48" spans="1:5" x14ac:dyDescent="0.3">
      <c r="A48" s="60" t="s">
        <v>113</v>
      </c>
      <c r="B48" s="60" t="s">
        <v>84</v>
      </c>
      <c r="C48" s="126" t="s">
        <v>121</v>
      </c>
      <c r="D48" s="126"/>
      <c r="E48" s="21"/>
    </row>
    <row r="49" spans="1:5" ht="26" x14ac:dyDescent="0.3">
      <c r="A49" s="60" t="s">
        <v>86</v>
      </c>
      <c r="B49" s="60" t="s">
        <v>87</v>
      </c>
      <c r="C49" s="126" t="s">
        <v>121</v>
      </c>
      <c r="D49" s="126"/>
      <c r="E49" s="21"/>
    </row>
    <row r="50" spans="1:5" s="64" customFormat="1" ht="26" x14ac:dyDescent="0.3">
      <c r="A50" s="60" t="s">
        <v>123</v>
      </c>
      <c r="B50" s="60" t="s">
        <v>87</v>
      </c>
      <c r="C50" s="126" t="s">
        <v>121</v>
      </c>
      <c r="D50" s="126"/>
      <c r="E50" s="21"/>
    </row>
    <row r="51" spans="1:5" ht="26" x14ac:dyDescent="0.3">
      <c r="A51" s="60" t="s">
        <v>88</v>
      </c>
      <c r="B51" s="60" t="s">
        <v>84</v>
      </c>
      <c r="C51" s="123" t="s">
        <v>122</v>
      </c>
      <c r="D51" s="123"/>
      <c r="E51" s="21"/>
    </row>
    <row r="52" spans="1:5" x14ac:dyDescent="0.3">
      <c r="A52" s="60" t="s">
        <v>89</v>
      </c>
      <c r="B52" s="60" t="s">
        <v>84</v>
      </c>
      <c r="C52" s="123" t="s">
        <v>122</v>
      </c>
      <c r="D52" s="123"/>
      <c r="E52" s="21"/>
    </row>
    <row r="53" spans="1:5" ht="26" x14ac:dyDescent="0.3">
      <c r="A53" s="57" t="s">
        <v>35</v>
      </c>
      <c r="B53" s="57" t="s">
        <v>57</v>
      </c>
      <c r="C53" s="113" t="s">
        <v>53</v>
      </c>
      <c r="D53" s="113"/>
      <c r="E53" s="59" t="s">
        <v>58</v>
      </c>
    </row>
    <row r="54" spans="1:5" x14ac:dyDescent="0.3">
      <c r="A54" s="60" t="s">
        <v>61</v>
      </c>
      <c r="B54" s="60" t="s">
        <v>36</v>
      </c>
      <c r="C54" s="126" t="s">
        <v>132</v>
      </c>
      <c r="D54" s="126"/>
      <c r="E54" s="21"/>
    </row>
    <row r="55" spans="1:5" ht="26" x14ac:dyDescent="0.3">
      <c r="A55" s="57" t="s">
        <v>37</v>
      </c>
      <c r="B55" s="57" t="s">
        <v>57</v>
      </c>
      <c r="C55" s="113" t="s">
        <v>53</v>
      </c>
      <c r="D55" s="113"/>
      <c r="E55" s="59" t="s">
        <v>58</v>
      </c>
    </row>
    <row r="56" spans="1:5" x14ac:dyDescent="0.3">
      <c r="A56" s="60" t="s">
        <v>90</v>
      </c>
      <c r="B56" s="60"/>
      <c r="C56" s="128"/>
      <c r="D56" s="129"/>
      <c r="E56" s="21"/>
    </row>
    <row r="57" spans="1:5" x14ac:dyDescent="0.3">
      <c r="A57" s="60" t="s">
        <v>126</v>
      </c>
      <c r="B57" s="60" t="s">
        <v>38</v>
      </c>
      <c r="C57" s="127" t="s">
        <v>125</v>
      </c>
      <c r="D57" s="127"/>
      <c r="E57" s="21"/>
    </row>
    <row r="58" spans="1:5" ht="26" x14ac:dyDescent="0.3">
      <c r="A58" s="60" t="s">
        <v>102</v>
      </c>
      <c r="B58" s="60" t="s">
        <v>145</v>
      </c>
      <c r="C58" s="127" t="s">
        <v>135</v>
      </c>
      <c r="D58" s="127"/>
      <c r="E58" s="21"/>
    </row>
    <row r="59" spans="1:5" x14ac:dyDescent="0.3">
      <c r="A59" s="60" t="s">
        <v>91</v>
      </c>
      <c r="B59" s="60"/>
      <c r="C59" s="128"/>
      <c r="D59" s="129"/>
      <c r="E59" s="21"/>
    </row>
    <row r="60" spans="1:5" x14ac:dyDescent="0.3">
      <c r="A60" s="60" t="s">
        <v>127</v>
      </c>
      <c r="B60" s="60" t="s">
        <v>38</v>
      </c>
      <c r="C60" s="127" t="s">
        <v>125</v>
      </c>
      <c r="D60" s="127"/>
      <c r="E60" s="21"/>
    </row>
    <row r="61" spans="1:5" x14ac:dyDescent="0.3">
      <c r="A61" s="60" t="s">
        <v>103</v>
      </c>
      <c r="B61" s="60" t="s">
        <v>145</v>
      </c>
      <c r="C61" s="127" t="s">
        <v>135</v>
      </c>
      <c r="D61" s="127"/>
      <c r="E61" s="21"/>
    </row>
    <row r="62" spans="1:5" x14ac:dyDescent="0.3">
      <c r="A62" s="60" t="s">
        <v>92</v>
      </c>
      <c r="B62" s="60"/>
      <c r="C62" s="128"/>
      <c r="D62" s="129"/>
      <c r="E62" s="21"/>
    </row>
    <row r="63" spans="1:5" x14ac:dyDescent="0.3">
      <c r="A63" s="60" t="s">
        <v>128</v>
      </c>
      <c r="B63" s="60" t="s">
        <v>38</v>
      </c>
      <c r="C63" s="127" t="s">
        <v>125</v>
      </c>
      <c r="D63" s="127"/>
      <c r="E63" s="21"/>
    </row>
    <row r="64" spans="1:5" x14ac:dyDescent="0.3">
      <c r="A64" s="60" t="s">
        <v>130</v>
      </c>
      <c r="B64" s="60" t="s">
        <v>145</v>
      </c>
      <c r="C64" s="127" t="s">
        <v>135</v>
      </c>
      <c r="D64" s="127"/>
      <c r="E64" s="21"/>
    </row>
    <row r="65" spans="1:5" x14ac:dyDescent="0.3">
      <c r="A65" s="60" t="s">
        <v>93</v>
      </c>
      <c r="B65" s="60"/>
      <c r="C65" s="128"/>
      <c r="D65" s="129"/>
      <c r="E65" s="21"/>
    </row>
    <row r="66" spans="1:5" x14ac:dyDescent="0.3">
      <c r="A66" s="60" t="s">
        <v>131</v>
      </c>
      <c r="B66" s="60" t="s">
        <v>38</v>
      </c>
      <c r="C66" s="127" t="s">
        <v>125</v>
      </c>
      <c r="D66" s="127"/>
      <c r="E66" s="21"/>
    </row>
    <row r="67" spans="1:5" x14ac:dyDescent="0.3">
      <c r="A67" s="60" t="s">
        <v>143</v>
      </c>
      <c r="B67" s="60" t="s">
        <v>145</v>
      </c>
      <c r="C67" s="127" t="s">
        <v>135</v>
      </c>
      <c r="D67" s="127"/>
      <c r="E67" s="21"/>
    </row>
    <row r="68" spans="1:5" ht="26" x14ac:dyDescent="0.3">
      <c r="A68" s="58" t="s">
        <v>182</v>
      </c>
      <c r="B68" s="57" t="s">
        <v>52</v>
      </c>
      <c r="C68" s="57" t="s">
        <v>205</v>
      </c>
      <c r="D68" s="57" t="s">
        <v>50</v>
      </c>
      <c r="E68" s="59" t="s">
        <v>58</v>
      </c>
    </row>
    <row r="69" spans="1:5" ht="26" x14ac:dyDescent="0.3">
      <c r="A69" s="61" t="s">
        <v>32</v>
      </c>
      <c r="B69" s="66"/>
      <c r="C69" s="63"/>
      <c r="D69" s="62" t="str">
        <f>IF(B69="SI","OK, specifica offerta","OK, specifica NON offerta")</f>
        <v>OK, specifica NON offerta</v>
      </c>
      <c r="E69" s="21"/>
    </row>
    <row r="70" spans="1:5" ht="26" x14ac:dyDescent="0.3">
      <c r="A70" s="61" t="s">
        <v>33</v>
      </c>
      <c r="B70" s="66"/>
      <c r="C70" s="63"/>
      <c r="D70" s="62" t="str">
        <f>IF(B70="SI","OK, specifica offerta","OK, specifica NON offerta")</f>
        <v>OK, specifica NON offerta</v>
      </c>
      <c r="E70" s="21"/>
    </row>
    <row r="71" spans="1:5" ht="39" customHeight="1" x14ac:dyDescent="0.3">
      <c r="A71" s="57" t="s">
        <v>39</v>
      </c>
      <c r="B71" s="57" t="s">
        <v>57</v>
      </c>
      <c r="C71" s="113" t="s">
        <v>206</v>
      </c>
      <c r="D71" s="113"/>
      <c r="E71" s="59" t="s">
        <v>58</v>
      </c>
    </row>
    <row r="72" spans="1:5" x14ac:dyDescent="0.3">
      <c r="A72" s="60" t="s">
        <v>94</v>
      </c>
      <c r="B72" s="60"/>
      <c r="C72" s="128"/>
      <c r="D72" s="129"/>
      <c r="E72" s="21"/>
    </row>
    <row r="73" spans="1:5" x14ac:dyDescent="0.3">
      <c r="A73" s="60" t="s">
        <v>13</v>
      </c>
      <c r="B73" s="60" t="s">
        <v>96</v>
      </c>
      <c r="C73" s="127" t="s">
        <v>133</v>
      </c>
      <c r="D73" s="127"/>
      <c r="E73" s="21"/>
    </row>
    <row r="74" spans="1:5" ht="13" customHeight="1" x14ac:dyDescent="0.3">
      <c r="A74" s="60" t="s">
        <v>146</v>
      </c>
      <c r="B74" s="60" t="s">
        <v>145</v>
      </c>
      <c r="C74" s="127" t="s">
        <v>135</v>
      </c>
      <c r="D74" s="127"/>
      <c r="E74" s="21"/>
    </row>
    <row r="75" spans="1:5" x14ac:dyDescent="0.3">
      <c r="A75" s="60" t="s">
        <v>95</v>
      </c>
      <c r="B75" s="60"/>
      <c r="C75" s="128"/>
      <c r="D75" s="129"/>
      <c r="E75" s="21"/>
    </row>
    <row r="76" spans="1:5" x14ac:dyDescent="0.3">
      <c r="A76" s="60" t="s">
        <v>11</v>
      </c>
      <c r="B76" s="60" t="s">
        <v>96</v>
      </c>
      <c r="C76" s="127" t="s">
        <v>133</v>
      </c>
      <c r="D76" s="127"/>
      <c r="E76" s="21"/>
    </row>
    <row r="77" spans="1:5" ht="13" customHeight="1" x14ac:dyDescent="0.3">
      <c r="A77" s="60" t="s">
        <v>147</v>
      </c>
      <c r="B77" s="60" t="s">
        <v>145</v>
      </c>
      <c r="C77" s="127" t="s">
        <v>135</v>
      </c>
      <c r="D77" s="127"/>
      <c r="E77" s="21"/>
    </row>
    <row r="78" spans="1:5" x14ac:dyDescent="0.3">
      <c r="A78" s="60" t="s">
        <v>97</v>
      </c>
      <c r="B78" s="60"/>
      <c r="C78" s="128"/>
      <c r="D78" s="129"/>
      <c r="E78" s="21"/>
    </row>
    <row r="79" spans="1:5" x14ac:dyDescent="0.3">
      <c r="A79" s="60" t="s">
        <v>134</v>
      </c>
      <c r="B79" s="60" t="s">
        <v>96</v>
      </c>
      <c r="C79" s="127" t="s">
        <v>133</v>
      </c>
      <c r="D79" s="127"/>
      <c r="E79" s="21"/>
    </row>
    <row r="80" spans="1:5" x14ac:dyDescent="0.3">
      <c r="A80" s="60" t="s">
        <v>98</v>
      </c>
      <c r="B80" s="60" t="s">
        <v>96</v>
      </c>
      <c r="C80" s="127" t="s">
        <v>129</v>
      </c>
      <c r="D80" s="127"/>
      <c r="E80" s="21"/>
    </row>
    <row r="81" spans="1:5" ht="26" x14ac:dyDescent="0.3">
      <c r="A81" s="60" t="s">
        <v>104</v>
      </c>
      <c r="B81" s="60" t="s">
        <v>101</v>
      </c>
      <c r="C81" s="127" t="s">
        <v>135</v>
      </c>
      <c r="D81" s="127"/>
      <c r="E81" s="21"/>
    </row>
    <row r="82" spans="1:5" x14ac:dyDescent="0.3">
      <c r="A82" s="60" t="s">
        <v>99</v>
      </c>
      <c r="B82" s="60"/>
      <c r="C82" s="128"/>
      <c r="D82" s="129"/>
      <c r="E82" s="21"/>
    </row>
    <row r="83" spans="1:5" x14ac:dyDescent="0.3">
      <c r="A83" s="60" t="s">
        <v>136</v>
      </c>
      <c r="B83" s="60" t="s">
        <v>96</v>
      </c>
      <c r="C83" s="127" t="s">
        <v>133</v>
      </c>
      <c r="D83" s="127"/>
      <c r="E83" s="21"/>
    </row>
    <row r="84" spans="1:5" x14ac:dyDescent="0.3">
      <c r="A84" s="60" t="s">
        <v>100</v>
      </c>
      <c r="B84" s="60" t="s">
        <v>96</v>
      </c>
      <c r="C84" s="127" t="s">
        <v>129</v>
      </c>
      <c r="D84" s="127"/>
      <c r="E84" s="21"/>
    </row>
    <row r="85" spans="1:5" ht="13" customHeight="1" x14ac:dyDescent="0.3">
      <c r="A85" s="60" t="s">
        <v>105</v>
      </c>
      <c r="B85" s="60" t="s">
        <v>101</v>
      </c>
      <c r="C85" s="127" t="s">
        <v>135</v>
      </c>
      <c r="D85" s="127"/>
      <c r="E85" s="21"/>
    </row>
    <row r="86" spans="1:5" ht="78" x14ac:dyDescent="0.3">
      <c r="A86" s="58" t="s">
        <v>183</v>
      </c>
      <c r="B86" s="57" t="s">
        <v>52</v>
      </c>
      <c r="C86" s="57" t="s">
        <v>206</v>
      </c>
      <c r="D86" s="57" t="s">
        <v>50</v>
      </c>
      <c r="E86" s="59" t="s">
        <v>58</v>
      </c>
    </row>
    <row r="87" spans="1:5" x14ac:dyDescent="0.3">
      <c r="A87" s="61" t="s">
        <v>110</v>
      </c>
      <c r="B87" s="66"/>
      <c r="C87" s="63"/>
      <c r="D87" s="62" t="str">
        <f t="shared" ref="D87:D88" si="1">IF(B87="SI","OK, specifica offerta","OK, specifica NON offerta")</f>
        <v>OK, specifica NON offerta</v>
      </c>
      <c r="E87" s="21"/>
    </row>
    <row r="88" spans="1:5" x14ac:dyDescent="0.3">
      <c r="A88" s="61" t="s">
        <v>111</v>
      </c>
      <c r="B88" s="66"/>
      <c r="C88" s="63"/>
      <c r="D88" s="62" t="str">
        <f t="shared" si="1"/>
        <v>OK, specifica NON offerta</v>
      </c>
      <c r="E88" s="21"/>
    </row>
    <row r="89" spans="1:5" ht="26" x14ac:dyDescent="0.3">
      <c r="A89" s="57" t="s">
        <v>139</v>
      </c>
      <c r="B89" s="57"/>
      <c r="C89" s="113" t="s">
        <v>141</v>
      </c>
      <c r="D89" s="113"/>
      <c r="E89" s="57" t="s">
        <v>142</v>
      </c>
    </row>
    <row r="90" spans="1:5" ht="52" x14ac:dyDescent="0.3">
      <c r="A90" s="60" t="s">
        <v>140</v>
      </c>
      <c r="B90" s="60" t="s">
        <v>101</v>
      </c>
      <c r="C90" s="124"/>
      <c r="D90" s="125"/>
      <c r="E90" s="21"/>
    </row>
  </sheetData>
  <sheetProtection algorithmName="SHA-512" hashValue="VXGEvAEmsBKudcWFElmXXpt+iNZFyp3oaRwXOk5Rlj439TNDt1sAgupBv2IBurZCkjCOeR4iHtYyDOHvkrCOFw==" saltValue="AAtvT1E2Ce1NaOMyo6Z4+g==" spinCount="100000" sheet="1" objects="1" scenarios="1" formatColumns="0" formatRows="0"/>
  <mergeCells count="75">
    <mergeCell ref="C66:D66"/>
    <mergeCell ref="C67:D67"/>
    <mergeCell ref="C72:D72"/>
    <mergeCell ref="C80:D80"/>
    <mergeCell ref="C81:D81"/>
    <mergeCell ref="C75:D75"/>
    <mergeCell ref="C76:D76"/>
    <mergeCell ref="C77:D77"/>
    <mergeCell ref="C78:D78"/>
    <mergeCell ref="C82:D82"/>
    <mergeCell ref="C89:D89"/>
    <mergeCell ref="C90:D90"/>
    <mergeCell ref="C79:D79"/>
    <mergeCell ref="C56:D56"/>
    <mergeCell ref="C57:D57"/>
    <mergeCell ref="C58:D58"/>
    <mergeCell ref="C59:D59"/>
    <mergeCell ref="C60:D60"/>
    <mergeCell ref="C61:D61"/>
    <mergeCell ref="C71:D71"/>
    <mergeCell ref="C83:D83"/>
    <mergeCell ref="C84:D84"/>
    <mergeCell ref="C85:D85"/>
    <mergeCell ref="C73:D73"/>
    <mergeCell ref="C74:D74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62:D62"/>
    <mergeCell ref="C47:D47"/>
    <mergeCell ref="C26:D26"/>
    <mergeCell ref="C27:D27"/>
    <mergeCell ref="C28:D28"/>
    <mergeCell ref="C29:D29"/>
    <mergeCell ref="C30:D30"/>
    <mergeCell ref="C31:D31"/>
    <mergeCell ref="C32:D32"/>
    <mergeCell ref="C33:D33"/>
    <mergeCell ref="C44:D44"/>
    <mergeCell ref="C45:D45"/>
    <mergeCell ref="C46:D46"/>
    <mergeCell ref="C25:D25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3:D23"/>
    <mergeCell ref="C24:D24"/>
    <mergeCell ref="C22:D22"/>
    <mergeCell ref="C12:D12"/>
    <mergeCell ref="A1:E1"/>
    <mergeCell ref="A3:B3"/>
    <mergeCell ref="C3:E3"/>
    <mergeCell ref="A4:B4"/>
    <mergeCell ref="D4:E4"/>
    <mergeCell ref="C6:D6"/>
    <mergeCell ref="A2:E2"/>
    <mergeCell ref="C7:D7"/>
    <mergeCell ref="C8:D8"/>
    <mergeCell ref="C9:D9"/>
    <mergeCell ref="C10:D10"/>
    <mergeCell ref="C11:D11"/>
  </mergeCells>
  <conditionalFormatting sqref="E35:E41 C35:C41 E69:E70 C69:C70 E87:E88 C87:C88">
    <cfRule type="expression" dxfId="12" priority="11">
      <formula>$B35="NO"</formula>
    </cfRule>
  </conditionalFormatting>
  <conditionalFormatting sqref="D35:D39 D69:D70 D87:D88 D41">
    <cfRule type="containsText" dxfId="11" priority="13" operator="containsText" text="OK">
      <formula>NOT(ISERROR(SEARCH("OK",D35)))</formula>
    </cfRule>
  </conditionalFormatting>
  <conditionalFormatting sqref="D40">
    <cfRule type="containsText" dxfId="10" priority="10" operator="containsText" text="OK">
      <formula>NOT(ISERROR(SEARCH("OK",D40)))</formula>
    </cfRule>
  </conditionalFormatting>
  <conditionalFormatting sqref="D4">
    <cfRule type="containsText" dxfId="9" priority="6" operator="containsText" text="OK">
      <formula>NOT(ISERROR(SEARCH("OK",D4)))</formula>
    </cfRule>
  </conditionalFormatting>
  <conditionalFormatting sqref="E43 C43">
    <cfRule type="expression" dxfId="8" priority="2">
      <formula>$B44="NO"</formula>
    </cfRule>
  </conditionalFormatting>
  <conditionalFormatting sqref="D42:D43">
    <cfRule type="containsText" dxfId="7" priority="1" operator="containsText" text="OK">
      <formula>NOT(ISERROR(SEARCH("OK",D42)))</formula>
    </cfRule>
  </conditionalFormatting>
  <dataValidations count="2">
    <dataValidation type="list" showInputMessage="1" showErrorMessage="1" sqref="C4 B87:B88 B69:B70 B35:B43">
      <formula1>"SI, NO"</formula1>
    </dataValidation>
    <dataValidation type="list" allowBlank="1" showInputMessage="1" showErrorMessage="1" sqref="C90:D90">
      <formula1>"Offerente, Distributore, Produttore"</formula1>
    </dataValidation>
  </dataValidations>
  <pageMargins left="0.25" right="0.25" top="0.75" bottom="0.75" header="0.3" footer="0.3"/>
  <pageSetup paperSize="9" orientation="landscape" r:id="rId1"/>
  <headerFooter>
    <oddHeader>&amp;CSpecifiche tecniche PC portatili 13" TCO Certified</oddHead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48BC1F77-4834-4F5D-A86C-1D2E297C236B}">
            <xm:f>PRINCIPALE!$C$10="NO"</xm:f>
            <x14:dxf>
              <font>
                <b/>
                <i val="0"/>
                <color rgb="FFFF0000"/>
              </font>
              <fill>
                <patternFill patternType="none">
                  <bgColor auto="1"/>
                </patternFill>
              </fill>
            </x14:dxf>
          </x14:cfRule>
          <xm:sqref>A2</xm:sqref>
        </x14:conditionalFormatting>
        <x14:conditionalFormatting xmlns:xm="http://schemas.microsoft.com/office/excel/2006/main">
          <x14:cfRule type="expression" priority="4" id="{D194DA96-A231-494A-9CA0-569456C274E3}">
            <xm:f>'PC 15" Specs'!$B43="NO"</xm:f>
            <x14:dxf>
              <fill>
                <patternFill>
                  <bgColor theme="0" tint="-0.14996795556505021"/>
                </patternFill>
              </fill>
            </x14:dxf>
          </x14:cfRule>
          <xm:sqref>C42 E42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view="pageLayout" zoomScaleNormal="100" workbookViewId="0">
      <selection activeCell="G5" sqref="G5"/>
    </sheetView>
  </sheetViews>
  <sheetFormatPr defaultRowHeight="14.5" x14ac:dyDescent="0.35"/>
  <cols>
    <col min="1" max="1" width="4.81640625" style="69" bestFit="1" customWidth="1"/>
    <col min="2" max="2" width="38.7265625" style="69" customWidth="1"/>
    <col min="3" max="3" width="10.54296875" style="69" customWidth="1"/>
    <col min="4" max="4" width="13.36328125" style="69" bestFit="1" customWidth="1"/>
    <col min="5" max="5" width="13.81640625" style="69" customWidth="1"/>
    <col min="6" max="6" width="9.36328125" style="69" bestFit="1" customWidth="1"/>
    <col min="7" max="7" width="12.54296875" style="69" customWidth="1"/>
    <col min="8" max="8" width="27.6328125" style="69" customWidth="1"/>
    <col min="9" max="16384" width="8.7265625" style="69"/>
  </cols>
  <sheetData>
    <row r="1" spans="1:8" x14ac:dyDescent="0.35">
      <c r="A1" s="116" t="s">
        <v>203</v>
      </c>
      <c r="B1" s="116"/>
      <c r="C1" s="116"/>
      <c r="D1" s="116"/>
      <c r="E1" s="116"/>
      <c r="F1" s="116"/>
      <c r="G1" s="116"/>
      <c r="H1" s="116"/>
    </row>
    <row r="2" spans="1:8" x14ac:dyDescent="0.35">
      <c r="A2" s="114" t="str">
        <f>IF(PRINCIPALE!C15="SI","","PRODOTTO NON OFFERTO NEL FOGLIO 'PRINCIPALE': MODIFICARE LA SCELTA NEL FOGLIO 'PRINCIPALE' O NON COMPILARE QUESTO FOGLIO")</f>
        <v/>
      </c>
      <c r="B2" s="115"/>
      <c r="C2" s="115"/>
      <c r="D2" s="115"/>
      <c r="E2" s="115"/>
      <c r="F2" s="115"/>
      <c r="G2" s="115"/>
      <c r="H2" s="131"/>
    </row>
    <row r="3" spans="1:8" ht="60" x14ac:dyDescent="0.35">
      <c r="A3" s="70" t="s">
        <v>0</v>
      </c>
      <c r="B3" s="70" t="s">
        <v>204</v>
      </c>
      <c r="C3" s="70" t="s">
        <v>45</v>
      </c>
      <c r="D3" s="70" t="s">
        <v>49</v>
      </c>
      <c r="E3" s="70" t="s">
        <v>77</v>
      </c>
      <c r="F3" s="70" t="s">
        <v>1</v>
      </c>
      <c r="G3" s="70" t="s">
        <v>47</v>
      </c>
      <c r="H3" s="70" t="s">
        <v>50</v>
      </c>
    </row>
    <row r="4" spans="1:8" x14ac:dyDescent="0.35">
      <c r="A4" s="70"/>
      <c r="B4" s="71" t="s">
        <v>108</v>
      </c>
      <c r="C4" s="70"/>
      <c r="D4" s="70"/>
      <c r="E4" s="70"/>
      <c r="F4" s="70"/>
      <c r="G4" s="70"/>
      <c r="H4" s="70"/>
    </row>
    <row r="5" spans="1:8" ht="24" x14ac:dyDescent="0.35">
      <c r="A5" s="72">
        <v>1</v>
      </c>
      <c r="B5" s="84" t="s">
        <v>69</v>
      </c>
      <c r="C5" s="74">
        <v>630</v>
      </c>
      <c r="D5" s="87">
        <v>16000</v>
      </c>
      <c r="E5" s="88">
        <f>D5/$D$5*VLOOKUP($B$5,PRINCIPALE!$A$10:$D$15,4,FALSE)</f>
        <v>6400</v>
      </c>
      <c r="F5" s="77" t="s">
        <v>2</v>
      </c>
      <c r="G5" s="22"/>
      <c r="H5" s="78" t="str">
        <f>IF(ISBLANK(G5),"Voce obbligatoria non offerta!",IF(G5&gt;C5,"Prezzo offerto superiore alla base d'asta!",IF(G5-TRUNC(G5,2)&lt;&gt;0,"Attenzione, il prezzo deve contenere al massimo due decimali","OK")))</f>
        <v>Voce obbligatoria non offerta!</v>
      </c>
    </row>
    <row r="6" spans="1:8" x14ac:dyDescent="0.35">
      <c r="A6" s="70"/>
      <c r="B6" s="71" t="s">
        <v>185</v>
      </c>
      <c r="C6" s="70"/>
      <c r="D6" s="86"/>
      <c r="E6" s="70"/>
      <c r="F6" s="70"/>
      <c r="G6" s="70"/>
      <c r="H6" s="70"/>
    </row>
    <row r="7" spans="1:8" ht="24" x14ac:dyDescent="0.35">
      <c r="A7" s="72">
        <v>2</v>
      </c>
      <c r="B7" s="73" t="s">
        <v>3</v>
      </c>
      <c r="C7" s="74">
        <v>60</v>
      </c>
      <c r="D7" s="87">
        <v>4800</v>
      </c>
      <c r="E7" s="76">
        <f>D7/$D$5*VLOOKUP($B$5,PRINCIPALE!$A$10:$D$15,4,FALSE)</f>
        <v>1920</v>
      </c>
      <c r="F7" s="77" t="s">
        <v>2</v>
      </c>
      <c r="G7" s="22"/>
      <c r="H7" s="78" t="str">
        <f t="shared" ref="H7:H10" si="0">IF(ISBLANK(G7),"Voce obbligatoria non offerta!",IF(G7&gt;C7,"Prezzo offerto superiore alla base d'asta!",IF(G7-TRUNC(G7,2)&lt;&gt;0,"Attenzione, il prezzo deve contenere al massimo due decimali","OK")))</f>
        <v>Voce obbligatoria non offerta!</v>
      </c>
    </row>
    <row r="8" spans="1:8" x14ac:dyDescent="0.35">
      <c r="A8" s="72">
        <v>3</v>
      </c>
      <c r="B8" s="73" t="s">
        <v>190</v>
      </c>
      <c r="C8" s="74">
        <v>180</v>
      </c>
      <c r="D8" s="87">
        <v>1600</v>
      </c>
      <c r="E8" s="76">
        <f>D8/$D$5*VLOOKUP($B$5,PRINCIPALE!$A$10:$D$15,4,FALSE)</f>
        <v>640</v>
      </c>
      <c r="F8" s="77" t="s">
        <v>2</v>
      </c>
      <c r="G8" s="22"/>
      <c r="H8" s="78" t="str">
        <f t="shared" si="0"/>
        <v>Voce obbligatoria non offerta!</v>
      </c>
    </row>
    <row r="9" spans="1:8" x14ac:dyDescent="0.35">
      <c r="A9" s="72">
        <v>4</v>
      </c>
      <c r="B9" s="73" t="s">
        <v>4</v>
      </c>
      <c r="C9" s="74">
        <v>50</v>
      </c>
      <c r="D9" s="87">
        <v>4800</v>
      </c>
      <c r="E9" s="76">
        <f>D9/$D$5*VLOOKUP($B$5,PRINCIPALE!$A$10:$D$15,4,FALSE)</f>
        <v>1920</v>
      </c>
      <c r="F9" s="77" t="s">
        <v>2</v>
      </c>
      <c r="G9" s="22"/>
      <c r="H9" s="78" t="str">
        <f t="shared" si="0"/>
        <v>Voce obbligatoria non offerta!</v>
      </c>
    </row>
    <row r="10" spans="1:8" ht="24" x14ac:dyDescent="0.35">
      <c r="A10" s="72">
        <v>5</v>
      </c>
      <c r="B10" s="73" t="s">
        <v>5</v>
      </c>
      <c r="C10" s="74">
        <v>50</v>
      </c>
      <c r="D10" s="87">
        <v>4800</v>
      </c>
      <c r="E10" s="76">
        <f>D10/$D$5*VLOOKUP($B$5,PRINCIPALE!$A$10:$D$15,4,FALSE)</f>
        <v>1920</v>
      </c>
      <c r="F10" s="77" t="s">
        <v>2</v>
      </c>
      <c r="G10" s="22"/>
      <c r="H10" s="78" t="str">
        <f t="shared" si="0"/>
        <v>Voce obbligatoria non offerta!</v>
      </c>
    </row>
    <row r="11" spans="1:8" x14ac:dyDescent="0.35">
      <c r="A11" s="70"/>
      <c r="B11" s="71" t="s">
        <v>187</v>
      </c>
      <c r="C11" s="70"/>
      <c r="D11" s="86"/>
      <c r="E11" s="70"/>
      <c r="F11" s="70"/>
      <c r="G11" s="70"/>
      <c r="H11" s="70"/>
    </row>
    <row r="12" spans="1:8" ht="24" x14ac:dyDescent="0.35">
      <c r="A12" s="72">
        <v>6</v>
      </c>
      <c r="B12" s="73" t="s">
        <v>144</v>
      </c>
      <c r="C12" s="74">
        <v>100</v>
      </c>
      <c r="D12" s="87">
        <v>3200</v>
      </c>
      <c r="E12" s="76">
        <f>D12/$D$5*VLOOKUP($B$5,PRINCIPALE!$A$10:$D$15,4,FALSE)</f>
        <v>1280</v>
      </c>
      <c r="F12" s="77" t="s">
        <v>2</v>
      </c>
      <c r="G12" s="22"/>
      <c r="H12" s="78" t="str">
        <f>IF(ISBLANK(G12),"Voce obbligatoria NON offerta!",IF(G12&gt;C12,"Prezzo offerto superiore alla base d'asta!",IF(G12-TRUNC(G12,2)&lt;&gt;0,"Attenzione, il prezzo deve contenere al massimo due decimali","OK")))</f>
        <v>Voce obbligatoria NON offerta!</v>
      </c>
    </row>
    <row r="13" spans="1:8" x14ac:dyDescent="0.35">
      <c r="A13" s="70"/>
      <c r="B13" s="71" t="s">
        <v>186</v>
      </c>
      <c r="C13" s="70"/>
      <c r="D13" s="86"/>
      <c r="E13" s="70"/>
      <c r="F13" s="70"/>
      <c r="G13" s="70"/>
      <c r="H13" s="70"/>
    </row>
    <row r="14" spans="1:8" x14ac:dyDescent="0.35">
      <c r="A14" s="72">
        <v>7</v>
      </c>
      <c r="B14" s="73" t="s">
        <v>7</v>
      </c>
      <c r="C14" s="74">
        <v>120</v>
      </c>
      <c r="D14" s="87">
        <v>4800</v>
      </c>
      <c r="E14" s="76">
        <f>D14/$D$5*VLOOKUP($B$5,PRINCIPALE!$A$10:$D$15,4,FALSE)</f>
        <v>1920</v>
      </c>
      <c r="F14" s="77" t="s">
        <v>2</v>
      </c>
      <c r="G14" s="22"/>
      <c r="H14" s="78" t="str">
        <f t="shared" ref="H14:H19" si="1">IF(ISBLANK(G14),"Voce obbligatoria NON offerta!",IF(G14&gt;C14,"Prezzo offerto superiore alla base d'asta!",IF(G14-TRUNC(G14,2)&lt;&gt;0,"Attenzione, il prezzo deve contenere al massimo due decimali","OK")))</f>
        <v>Voce obbligatoria NON offerta!</v>
      </c>
    </row>
    <row r="15" spans="1:8" x14ac:dyDescent="0.35">
      <c r="A15" s="72">
        <v>8</v>
      </c>
      <c r="B15" s="73" t="s">
        <v>8</v>
      </c>
      <c r="C15" s="74">
        <v>90</v>
      </c>
      <c r="D15" s="87">
        <v>3200</v>
      </c>
      <c r="E15" s="76">
        <f>D15/$D$5*VLOOKUP($B$5,PRINCIPALE!$A$10:$D$15,4,FALSE)</f>
        <v>1280</v>
      </c>
      <c r="F15" s="77" t="s">
        <v>2</v>
      </c>
      <c r="G15" s="22"/>
      <c r="H15" s="78" t="str">
        <f t="shared" si="1"/>
        <v>Voce obbligatoria NON offerta!</v>
      </c>
    </row>
    <row r="16" spans="1:8" x14ac:dyDescent="0.35">
      <c r="A16" s="72">
        <v>9</v>
      </c>
      <c r="B16" s="73" t="s">
        <v>9</v>
      </c>
      <c r="C16" s="74">
        <v>45</v>
      </c>
      <c r="D16" s="87">
        <v>2400</v>
      </c>
      <c r="E16" s="76">
        <f>D16/$D$5*VLOOKUP($B$5,PRINCIPALE!$A$10:$D$15,4,FALSE)</f>
        <v>960</v>
      </c>
      <c r="F16" s="77" t="s">
        <v>2</v>
      </c>
      <c r="G16" s="22"/>
      <c r="H16" s="78" t="str">
        <f t="shared" si="1"/>
        <v>Voce obbligatoria NON offerta!</v>
      </c>
    </row>
    <row r="17" spans="1:8" x14ac:dyDescent="0.35">
      <c r="A17" s="72">
        <v>10</v>
      </c>
      <c r="B17" s="73" t="s">
        <v>10</v>
      </c>
      <c r="C17" s="74">
        <v>44</v>
      </c>
      <c r="D17" s="87">
        <v>4800</v>
      </c>
      <c r="E17" s="76">
        <f>D17/$D$5*VLOOKUP($B$5,PRINCIPALE!$A$10:$D$15,4,FALSE)</f>
        <v>1920</v>
      </c>
      <c r="F17" s="77" t="s">
        <v>2</v>
      </c>
      <c r="G17" s="22"/>
      <c r="H17" s="78" t="str">
        <f t="shared" si="1"/>
        <v>Voce obbligatoria NON offerta!</v>
      </c>
    </row>
    <row r="18" spans="1:8" ht="24" x14ac:dyDescent="0.35">
      <c r="A18" s="72">
        <v>11</v>
      </c>
      <c r="B18" s="73" t="s">
        <v>193</v>
      </c>
      <c r="C18" s="74">
        <v>50</v>
      </c>
      <c r="D18" s="87">
        <v>1600</v>
      </c>
      <c r="E18" s="76">
        <f>D18/$D$5*VLOOKUP($B$5,PRINCIPALE!$A$10:$D$15,4,FALSE)</f>
        <v>640</v>
      </c>
      <c r="F18" s="77" t="s">
        <v>2</v>
      </c>
      <c r="G18" s="22"/>
      <c r="H18" s="78" t="str">
        <f t="shared" si="1"/>
        <v>Voce obbligatoria NON offerta!</v>
      </c>
    </row>
    <row r="19" spans="1:8" ht="24" x14ac:dyDescent="0.35">
      <c r="A19" s="72">
        <v>12</v>
      </c>
      <c r="B19" s="73" t="s">
        <v>192</v>
      </c>
      <c r="C19" s="74">
        <v>120</v>
      </c>
      <c r="D19" s="87">
        <v>12000</v>
      </c>
      <c r="E19" s="76">
        <f>D19/$D$5*VLOOKUP($B$5,PRINCIPALE!$A$10:$D$15,4,FALSE)</f>
        <v>4800</v>
      </c>
      <c r="F19" s="77" t="s">
        <v>2</v>
      </c>
      <c r="G19" s="22"/>
      <c r="H19" s="78" t="str">
        <f t="shared" si="1"/>
        <v>Voce obbligatoria NON offerta!</v>
      </c>
    </row>
    <row r="20" spans="1:8" x14ac:dyDescent="0.35">
      <c r="A20" s="70"/>
      <c r="B20" s="71" t="s">
        <v>188</v>
      </c>
      <c r="C20" s="70"/>
      <c r="D20" s="86"/>
      <c r="E20" s="70"/>
      <c r="F20" s="70"/>
      <c r="G20" s="70"/>
      <c r="H20" s="70"/>
    </row>
    <row r="21" spans="1:8" x14ac:dyDescent="0.35">
      <c r="A21" s="72">
        <v>13</v>
      </c>
      <c r="B21" s="73" t="s">
        <v>13</v>
      </c>
      <c r="C21" s="74">
        <v>45</v>
      </c>
      <c r="D21" s="87">
        <v>1600</v>
      </c>
      <c r="E21" s="76">
        <f>D21/$D$5*VLOOKUP($B$5,PRINCIPALE!$A$10:$D$15,4,FALSE)</f>
        <v>640</v>
      </c>
      <c r="F21" s="72" t="s">
        <v>12</v>
      </c>
      <c r="G21" s="22"/>
      <c r="H21" s="78" t="str">
        <f t="shared" ref="H21:H24" si="2">IF(ISBLANK(G21),"OK, Voce facoltativa NON offerta",IF(G21&gt;C21,"Prezzo offerto superiore alla base d'asta!",IF(G21-TRUNC(G21,2)&lt;&gt;0,"Attenzione, il prezzo deve contenere al massimo due decimali","OK")))</f>
        <v>OK, Voce facoltativa NON offerta</v>
      </c>
    </row>
    <row r="22" spans="1:8" x14ac:dyDescent="0.35">
      <c r="A22" s="72">
        <v>14</v>
      </c>
      <c r="B22" s="73" t="s">
        <v>11</v>
      </c>
      <c r="C22" s="74">
        <v>30</v>
      </c>
      <c r="D22" s="87">
        <v>800</v>
      </c>
      <c r="E22" s="76">
        <f>D22/$D$5*VLOOKUP($B$5,PRINCIPALE!$A$10:$D$15,4,FALSE)</f>
        <v>320</v>
      </c>
      <c r="F22" s="72" t="s">
        <v>12</v>
      </c>
      <c r="G22" s="22"/>
      <c r="H22" s="78" t="str">
        <f>IF(ISBLANK(G22),"OK, Voce facoltativa NON offerta",IF(G22&gt;C22,"Prezzo offerto superiore alla base d'asta!",IF(G22-TRUNC(G22,2)&lt;&gt;0,"Attenzione, il prezzo deve contenere al massimo due decimali","OK")))</f>
        <v>OK, Voce facoltativa NON offerta</v>
      </c>
    </row>
    <row r="23" spans="1:8" x14ac:dyDescent="0.35">
      <c r="A23" s="72">
        <v>15</v>
      </c>
      <c r="B23" s="73" t="s">
        <v>14</v>
      </c>
      <c r="C23" s="74">
        <v>145</v>
      </c>
      <c r="D23" s="87">
        <v>6400</v>
      </c>
      <c r="E23" s="76">
        <f>D23/$D$5*VLOOKUP($B$5,PRINCIPALE!$A$10:$D$15,4,FALSE)</f>
        <v>2560</v>
      </c>
      <c r="F23" s="72" t="s">
        <v>12</v>
      </c>
      <c r="G23" s="22"/>
      <c r="H23" s="78" t="str">
        <f t="shared" si="2"/>
        <v>OK, Voce facoltativa NON offerta</v>
      </c>
    </row>
    <row r="24" spans="1:8" x14ac:dyDescent="0.35">
      <c r="A24" s="72">
        <v>16</v>
      </c>
      <c r="B24" s="73" t="s">
        <v>15</v>
      </c>
      <c r="C24" s="74">
        <v>320</v>
      </c>
      <c r="D24" s="87">
        <v>2400</v>
      </c>
      <c r="E24" s="76">
        <f>D24/$D$5*VLOOKUP($B$5,PRINCIPALE!$A$10:$D$15,4,FALSE)</f>
        <v>960</v>
      </c>
      <c r="F24" s="72" t="s">
        <v>12</v>
      </c>
      <c r="G24" s="22"/>
      <c r="H24" s="78" t="str">
        <f t="shared" si="2"/>
        <v>OK, Voce facoltativa NON offerta</v>
      </c>
    </row>
    <row r="25" spans="1:8" x14ac:dyDescent="0.35">
      <c r="E25" s="79"/>
    </row>
    <row r="26" spans="1:8" x14ac:dyDescent="0.35">
      <c r="A26" s="80"/>
      <c r="B26" s="130" t="s">
        <v>46</v>
      </c>
      <c r="C26" s="130"/>
      <c r="D26" s="130"/>
      <c r="E26" s="130"/>
      <c r="F26" s="130"/>
      <c r="G26" s="81">
        <f>SUMPRODUCT(E5:E24,TRUNC(G5:G24,2))</f>
        <v>0</v>
      </c>
    </row>
    <row r="27" spans="1:8" x14ac:dyDescent="0.35">
      <c r="A27" s="80"/>
      <c r="B27" s="130" t="s">
        <v>51</v>
      </c>
      <c r="C27" s="130"/>
      <c r="D27" s="130"/>
      <c r="E27" s="130"/>
      <c r="F27" s="130"/>
      <c r="G27" s="81">
        <f t="array" ref="G27">SUMPRODUCT(C5:C19,E5:E19)+SUMPRODUCT(C21:C24,E21:E24,IF(ISNUMBER(G21:G24),1,0))</f>
        <v>5663680</v>
      </c>
    </row>
    <row r="28" spans="1:8" x14ac:dyDescent="0.35">
      <c r="A28" s="80"/>
      <c r="B28" s="132" t="s">
        <v>208</v>
      </c>
      <c r="C28" s="132"/>
      <c r="D28" s="132"/>
      <c r="E28" s="132"/>
      <c r="F28" s="132"/>
      <c r="G28" s="94">
        <f>SUMPRODUCT(C5:C24,D5:D24)</f>
        <v>15951200</v>
      </c>
    </row>
    <row r="29" spans="1:8" x14ac:dyDescent="0.35">
      <c r="A29" s="80"/>
      <c r="B29" s="80"/>
      <c r="C29" s="80"/>
      <c r="D29" s="82"/>
      <c r="E29" s="82"/>
    </row>
    <row r="30" spans="1:8" x14ac:dyDescent="0.35">
      <c r="A30" s="80"/>
      <c r="B30" s="80"/>
      <c r="C30" s="80"/>
      <c r="D30" s="82"/>
      <c r="E30" s="82"/>
    </row>
    <row r="31" spans="1:8" x14ac:dyDescent="0.35">
      <c r="A31" s="80"/>
      <c r="B31" s="80"/>
      <c r="C31" s="80"/>
      <c r="D31" s="80"/>
      <c r="E31" s="80"/>
    </row>
  </sheetData>
  <sheetProtection algorithmName="SHA-512" hashValue="la3v8Meov6O1Y5IeoFUt8tfaVmyFc4DsuvzGtuCC5XkWP4JptbCcFBK8zO2IwWOLIaiuzcvQEY4d2oAycoR5xQ==" saltValue="pEP5WdhSAKTsMNHKD/emfA==" spinCount="100000" sheet="1" objects="1" scenarios="1"/>
  <mergeCells count="5">
    <mergeCell ref="A1:H1"/>
    <mergeCell ref="B26:F26"/>
    <mergeCell ref="B27:F27"/>
    <mergeCell ref="A2:H2"/>
    <mergeCell ref="B28:F28"/>
  </mergeCells>
  <conditionalFormatting sqref="H5 H7:H10 H14:H19 H12 H21:H24">
    <cfRule type="cellIs" dxfId="4" priority="4" operator="equal">
      <formula>"OK"</formula>
    </cfRule>
  </conditionalFormatting>
  <conditionalFormatting sqref="H23:H24">
    <cfRule type="cellIs" dxfId="3" priority="3" operator="equal">
      <formula>"OK"</formula>
    </cfRule>
  </conditionalFormatting>
  <conditionalFormatting sqref="H21:H24">
    <cfRule type="cellIs" dxfId="2" priority="2" operator="equal">
      <formula>"OK, Voce facoltativa non offerta"</formula>
    </cfRule>
  </conditionalFormatting>
  <pageMargins left="0.25" right="0.25" top="0.75" bottom="0.75" header="0.3" footer="0.3"/>
  <pageSetup paperSize="9" orientation="landscape" r:id="rId1"/>
  <headerFooter>
    <oddHeader>&amp;CPrezzi PC portatili 13" TCO Certified</oddHead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2A3D5FBB-2762-475A-981E-B22B87E94BF2}">
            <xm:f>PRINCIPALE!$C$11="NO"</xm:f>
            <x14:dxf>
              <font>
                <b/>
                <i val="0"/>
                <color rgb="FFFF0000"/>
              </font>
              <fill>
                <patternFill patternType="none">
                  <bgColor auto="1"/>
                </patternFill>
              </fill>
            </x14:dxf>
          </x14:cfRule>
          <xm:sqref>A2:H2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16</vt:i4>
      </vt:variant>
    </vt:vector>
  </HeadingPairs>
  <TitlesOfParts>
    <vt:vector size="16" baseType="lpstr">
      <vt:lpstr>Istruzioni</vt:lpstr>
      <vt:lpstr>PRINCIPALE</vt:lpstr>
      <vt:lpstr>Dichiarazione</vt:lpstr>
      <vt:lpstr>Configurazioni disponibili</vt:lpstr>
      <vt:lpstr>PC 15" Specs</vt:lpstr>
      <vt:lpstr>PC 15" prezzi</vt:lpstr>
      <vt:lpstr>PC 15" TCO Specs</vt:lpstr>
      <vt:lpstr>PC 15" TCO prezzi</vt:lpstr>
      <vt:lpstr>PC 14" Specs</vt:lpstr>
      <vt:lpstr>PC 14" prezzi</vt:lpstr>
      <vt:lpstr>PC 14" TCO Specs</vt:lpstr>
      <vt:lpstr>PC 14" TCO prezzi</vt:lpstr>
      <vt:lpstr>PC 13" Specs</vt:lpstr>
      <vt:lpstr>PC 13" prezzi</vt:lpstr>
      <vt:lpstr>PC 13" TCO Specs</vt:lpstr>
      <vt:lpstr>PC 13" TCO prezzi</vt:lpstr>
    </vt:vector>
  </TitlesOfParts>
  <Company>Consip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Sparro Marco</dc:creator>
  <cp:lastModifiedBy>Lorenzo Quaranta</cp:lastModifiedBy>
  <cp:lastPrinted>2022-03-30T15:42:25Z</cp:lastPrinted>
  <dcterms:created xsi:type="dcterms:W3CDTF">2021-12-16T08:40:47Z</dcterms:created>
  <dcterms:modified xsi:type="dcterms:W3CDTF">2022-05-13T06:29:28Z</dcterms:modified>
</cp:coreProperties>
</file>